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425"/>
  <workbookPr/>
  <mc:AlternateContent xmlns:mc="http://schemas.openxmlformats.org/markup-compatibility/2006">
    <mc:Choice Requires="x15">
      <x15ac:absPath xmlns:x15ac="http://schemas.microsoft.com/office/spreadsheetml/2010/11/ac" url="G:\26 ABRILL\"/>
    </mc:Choice>
  </mc:AlternateContent>
  <xr:revisionPtr revIDLastSave="0" documentId="13_ncr:1_{33C0438C-2559-47F9-8AB1-1D35B47B82BB}" xr6:coauthVersionLast="47" xr6:coauthVersionMax="47" xr10:uidLastSave="{00000000-0000-0000-0000-000000000000}"/>
  <bookViews>
    <workbookView xWindow="-120" yWindow="-120" windowWidth="29040" windowHeight="15720" activeTab="6" xr2:uid="{00000000-000D-0000-FFFF-FFFF00000000}"/>
  </bookViews>
  <sheets>
    <sheet name="Instructivo" sheetId="9" r:id="rId1"/>
    <sheet name="Actividades" sheetId="1" r:id="rId2"/>
    <sheet name="Presupuesto  Año 1" sheetId="3" state="hidden" r:id="rId3"/>
    <sheet name="Presupuesto  Año 2" sheetId="8" state="hidden" r:id="rId4"/>
    <sheet name="Presupuesto  Año 3" sheetId="7" r:id="rId5"/>
    <sheet name="Presupuesto  Año 4" sheetId="10" r:id="rId6"/>
    <sheet name="Presupuesto  Año 5" sheetId="11" r:id="rId7"/>
  </sheets>
  <definedNames>
    <definedName name="_xlnm._FilterDatabase" localSheetId="1" hidden="1">Actividades!$C$7:$O$26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15" i="11" l="1"/>
  <c r="H15" i="11"/>
  <c r="M15" i="11" s="1"/>
  <c r="N15" i="11" s="1"/>
  <c r="P15" i="11" s="1"/>
  <c r="K14" i="11"/>
  <c r="H14" i="11"/>
  <c r="M14" i="11" s="1"/>
  <c r="N14" i="11" s="1"/>
  <c r="P14" i="11" s="1"/>
  <c r="K13" i="11"/>
  <c r="H13" i="11"/>
  <c r="K12" i="11"/>
  <c r="H12" i="11"/>
  <c r="H11" i="11"/>
  <c r="M11" i="11" s="1"/>
  <c r="P11" i="11" s="1"/>
  <c r="H10" i="11"/>
  <c r="M10" i="11" s="1"/>
  <c r="P10" i="11" s="1"/>
  <c r="M9" i="11"/>
  <c r="P9" i="11" s="1"/>
  <c r="H9" i="11"/>
  <c r="I12" i="10"/>
  <c r="K12" i="10" s="1"/>
  <c r="I13" i="10"/>
  <c r="I14" i="10"/>
  <c r="I15" i="10"/>
  <c r="K15" i="10"/>
  <c r="K13" i="10"/>
  <c r="K14" i="10"/>
  <c r="H15" i="10"/>
  <c r="H14" i="10"/>
  <c r="H13" i="10"/>
  <c r="H12" i="10"/>
  <c r="H11" i="10"/>
  <c r="M11" i="10" s="1"/>
  <c r="P11" i="10" s="1"/>
  <c r="H10" i="10"/>
  <c r="M10" i="10" s="1"/>
  <c r="P10" i="10" s="1"/>
  <c r="H9" i="10"/>
  <c r="M9" i="10" s="1"/>
  <c r="P9" i="10" s="1"/>
  <c r="M13" i="11" l="1"/>
  <c r="N13" i="11" s="1"/>
  <c r="P13" i="11" s="1"/>
  <c r="M12" i="11"/>
  <c r="N12" i="11" s="1"/>
  <c r="P12" i="11" s="1"/>
  <c r="M13" i="10"/>
  <c r="N13" i="10" s="1"/>
  <c r="P13" i="10" s="1"/>
  <c r="M14" i="10"/>
  <c r="N14" i="10" s="1"/>
  <c r="P14" i="10" s="1"/>
  <c r="M15" i="10"/>
  <c r="N15" i="10" s="1"/>
  <c r="P15" i="10" s="1"/>
  <c r="M12" i="10"/>
  <c r="N12" i="10" s="1"/>
  <c r="P12" i="10" s="1"/>
  <c r="J24" i="1"/>
  <c r="G24" i="1"/>
  <c r="J20" i="1"/>
  <c r="G20" i="1"/>
  <c r="J16" i="1"/>
  <c r="G16" i="1"/>
  <c r="J12" i="1"/>
  <c r="H15" i="7" l="1"/>
  <c r="M15" i="7" s="1"/>
  <c r="N15" i="7" s="1"/>
  <c r="P15" i="7" s="1"/>
  <c r="H14" i="7"/>
  <c r="M14" i="7" s="1"/>
  <c r="N14" i="7" s="1"/>
  <c r="P14" i="7" s="1"/>
  <c r="H13" i="7"/>
  <c r="M13" i="7" s="1"/>
  <c r="N13" i="7" s="1"/>
  <c r="P13" i="7" s="1"/>
  <c r="H12" i="7"/>
  <c r="M12" i="7" s="1"/>
  <c r="N12" i="7" s="1"/>
  <c r="P12" i="7" s="1"/>
  <c r="J26" i="1"/>
  <c r="G26" i="1"/>
  <c r="J25" i="1"/>
  <c r="G25" i="1"/>
  <c r="J23" i="1"/>
  <c r="G23" i="1"/>
  <c r="J22" i="1"/>
  <c r="G22" i="1"/>
  <c r="J21" i="1"/>
  <c r="G21" i="1"/>
  <c r="J19" i="1"/>
  <c r="G19" i="1"/>
  <c r="J18" i="1"/>
  <c r="G18" i="1"/>
  <c r="J17" i="1"/>
  <c r="G17" i="1"/>
  <c r="J15" i="1"/>
  <c r="G15" i="1"/>
  <c r="J14" i="1"/>
  <c r="G14" i="1"/>
  <c r="J13" i="1"/>
  <c r="G13" i="1"/>
  <c r="G12" i="1"/>
  <c r="J11" i="1"/>
  <c r="G11" i="1"/>
  <c r="J10" i="1"/>
  <c r="G10" i="1"/>
  <c r="J9" i="1"/>
  <c r="G9" i="1"/>
  <c r="J8" i="1"/>
  <c r="G8" i="1"/>
  <c r="H15" i="8" l="1"/>
  <c r="M15" i="8" s="1"/>
  <c r="P15" i="8" s="1"/>
  <c r="H14" i="8"/>
  <c r="M14" i="8" s="1"/>
  <c r="P14" i="8" s="1"/>
  <c r="H13" i="8"/>
  <c r="M13" i="8" s="1"/>
  <c r="P13" i="8" s="1"/>
  <c r="H12" i="8"/>
  <c r="M12" i="8" s="1"/>
  <c r="P12" i="8" s="1"/>
  <c r="H11" i="8"/>
  <c r="M11" i="8" s="1"/>
  <c r="P11" i="8" s="1"/>
  <c r="H10" i="8"/>
  <c r="M10" i="8" s="1"/>
  <c r="P10" i="8" s="1"/>
  <c r="H9" i="8"/>
  <c r="M9" i="8" s="1"/>
  <c r="P9" i="8" s="1"/>
  <c r="H11" i="7"/>
  <c r="M11" i="7" s="1"/>
  <c r="P11" i="7" s="1"/>
  <c r="H10" i="7"/>
  <c r="M10" i="7" s="1"/>
  <c r="P10" i="7" s="1"/>
  <c r="H9" i="7"/>
  <c r="M9" i="7" s="1"/>
  <c r="P9" i="7" s="1"/>
  <c r="H15" i="3" l="1"/>
  <c r="M15" i="3" s="1"/>
  <c r="P15" i="3" s="1"/>
  <c r="H14" i="3"/>
  <c r="M14" i="3" s="1"/>
  <c r="P14" i="3" s="1"/>
  <c r="H13" i="3"/>
  <c r="M13" i="3" s="1"/>
  <c r="P13" i="3" s="1"/>
  <c r="H12" i="3"/>
  <c r="M12" i="3" s="1"/>
  <c r="P12" i="3" s="1"/>
  <c r="H11" i="3"/>
  <c r="M11" i="3" s="1"/>
  <c r="P11" i="3" s="1"/>
  <c r="H10" i="3"/>
  <c r="H9" i="3"/>
  <c r="M9" i="3" s="1"/>
  <c r="P9" i="3" s="1"/>
  <c r="M10" i="3" l="1"/>
  <c r="P10" i="3" s="1"/>
</calcChain>
</file>

<file path=xl/sharedStrings.xml><?xml version="1.0" encoding="utf-8"?>
<sst xmlns="http://schemas.openxmlformats.org/spreadsheetml/2006/main" count="423" uniqueCount="145">
  <si>
    <t>FORMATO REPORTE DE AVANCES ACTIVIDADES</t>
  </si>
  <si>
    <t>POMCA</t>
  </si>
  <si>
    <t>Programa</t>
  </si>
  <si>
    <t>Proyecto</t>
  </si>
  <si>
    <t>PORCENTAJE A EJECUTAR POR AÑO</t>
  </si>
  <si>
    <t>PORCENTAJE EJECUTADO</t>
  </si>
  <si>
    <t>OBSERVACIONES</t>
  </si>
  <si>
    <t>SUBCUENCA</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</si>
  <si>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</si>
  <si>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</si>
  <si>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</si>
  <si>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</si>
  <si>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</si>
  <si>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</si>
  <si>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</si>
  <si>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</si>
  <si>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</si>
  <si>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</si>
  <si>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</si>
  <si>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</si>
  <si>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</si>
  <si>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</si>
  <si>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</si>
  <si>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Programa de Seguridad hídrica en la cuenca del río Bogotá</t>
  </si>
  <si>
    <t>Disponibilidad de agua en toda la cuenca: un reto y una oportunidad</t>
  </si>
  <si>
    <t>PHB322- Desarrollo y actualización de una base de datos de usuarios y consumos de agua superficial y subterránea en la Cuenca del río Bogotá</t>
  </si>
  <si>
    <t>1. Desarrollar el modelo conceptual de la base de datos y montar el software y hardware requerido para su funcionamiento:
1.1 Desarrollar un modelo conceptual de base de datos de consumos de agua.</t>
  </si>
  <si>
    <t>1. Desarrollar el modelo conceptual de la base de datos y montar el software y hardware requerido para su funcionamiento:
1.2 Adquirir y montar hardware y software para la base de datos de usuarios.</t>
  </si>
  <si>
    <t>1. Desarrollar el modelo conceptual de la base de datos y montar el software y hardware requerido para su funcionamiento:
1.3 Realizar pruebas de funcionamiento y operación de la base de datos.</t>
  </si>
  <si>
    <t>2. Actualizar la información de campo necesaria para alimentar la base de datos de consumos de agua:
2.1 Actualizar en campo la información sobre las concesiones y consumos de agua superficial en toda la cuenca.</t>
  </si>
  <si>
    <t>2. Actualizar la información de campo necesaria para alimentar la base de datos de consumos de agua:
 2.2 Actualizar en campo la información sobre puntos de captación de agua y caudales de extracción de agua subterránea.</t>
  </si>
  <si>
    <t>3. Alimentar, administrar y operar la base de datos de consumos y usuarios:
3.1 Alimentar la base de datos con la información actualizada, verificada y validada de consumos y usuarios de agua superficial y subterránea.</t>
  </si>
  <si>
    <t>3. Alimentar, administrar y operar la base de datos de consumos y usuarios:
3.2  Administrar y operar la base de datos de consumos y usuarios de agua en la Cuenca.</t>
  </si>
  <si>
    <t>Contar con una base de datos de consumos de agua específicamente diseñada para la cuenca del río Bogotá, que permita su actualización y consulta en línea</t>
  </si>
  <si>
    <t>Realizar trabajos de campo para toma de información que permita actualizar el 100% de los consumos de agua superficial y subterránea en la Cuenca.</t>
  </si>
  <si>
    <t>Alimentar la base de datos de consumos con el 100% de la información disponible, actualizada, verificada y validada</t>
  </si>
  <si>
    <t>Dependencia/Entidad
Que Reporta</t>
  </si>
  <si>
    <t xml:space="preserve">Actividad </t>
  </si>
  <si>
    <t xml:space="preserve">Actividad propuesta en la  formulación del POMCA </t>
  </si>
  <si>
    <t>Año Programado</t>
  </si>
  <si>
    <t>Año programado - proyectado para la ejecución de la actividad POMCA.</t>
  </si>
  <si>
    <t>% a ejecutar</t>
  </si>
  <si>
    <t>% ejecutado</t>
  </si>
  <si>
    <t>Ejecución</t>
  </si>
  <si>
    <t>Subcuenca</t>
  </si>
  <si>
    <t xml:space="preserve">Municipio </t>
  </si>
  <si>
    <t>Vereda</t>
  </si>
  <si>
    <t>Coordenadas x</t>
  </si>
  <si>
    <t>Coordenadas y</t>
  </si>
  <si>
    <t>Evidencias</t>
  </si>
  <si>
    <t xml:space="preserve">Otros </t>
  </si>
  <si>
    <t xml:space="preserve">1.Si se requiere insertara filas para los reportes se pude hacer arrastrando las fórmulas teniendo cuidado de no dañarlas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</si>
  <si>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</si>
  <si>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</si>
  <si>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</si>
  <si>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</si>
  <si>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</si>
  <si>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</si>
  <si>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</si>
  <si>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</si>
  <si>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Valor total asigndao para la actividad- Automático</t>
  </si>
  <si>
    <t>Pagos realizados (Ejecutado)</t>
  </si>
  <si>
    <t>Vigencia de los pagos</t>
  </si>
  <si>
    <t>% de ejecución</t>
  </si>
  <si>
    <t>Porcentaje de ejecución financiera- Automático</t>
  </si>
  <si>
    <t xml:space="preserve">Observaciones </t>
  </si>
  <si>
    <t>Observaciones  para la actividad.</t>
  </si>
  <si>
    <t>Otros</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</si>
  <si>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</si>
  <si>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</si>
  <si>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</si>
  <si>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t>Este valor es automatico proviene del valor del preuspuesto adicional en relacion con el % del mismo en la actividad.</t>
  </si>
  <si>
    <t>Presupuesto respecto al % adicional</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</si>
  <si>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</si>
  <si>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 del presupuesto adicional en la actividad</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</si>
  <si>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</si>
  <si>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Presupuesto adicional del contrato</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</si>
  <si>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</si>
  <si>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 del contrato en la actividad</t>
  </si>
  <si>
    <r>
      <rPr>
        <b/>
        <sz val="11"/>
        <color theme="1"/>
        <rFont val="Calibri"/>
        <family val="2"/>
        <scheme val="minor"/>
      </rPr>
      <t>Diligenciar</t>
    </r>
    <r>
      <rPr>
        <sz val="11"/>
        <color theme="1"/>
        <rFont val="Calibri"/>
        <family val="2"/>
        <scheme val="minor"/>
      </rPr>
      <t xml:space="preserve"> -Valor total del Contrato, Convenio  u Otro</t>
    </r>
  </si>
  <si>
    <r>
      <rPr>
        <b/>
        <sz val="11"/>
        <color theme="1"/>
        <rFont val="Calibri"/>
        <family val="2"/>
        <scheme val="minor"/>
      </rPr>
      <t>Diligenciar</t>
    </r>
    <r>
      <rPr>
        <sz val="11"/>
        <color theme="1"/>
        <rFont val="Calibri"/>
        <family val="2"/>
        <scheme val="minor"/>
      </rPr>
      <t xml:space="preserve"> -Vigencia correspondiente según año a reportar</t>
    </r>
  </si>
  <si>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</si>
  <si>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t>Hoja de presupuesto</t>
  </si>
  <si>
    <t>Formato de reporte presupuesto</t>
  </si>
  <si>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</si>
  <si>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</si>
  <si>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t xml:space="preserve">1. Si se requiere insertar filas para los reportes se pude hacer arrastrando las fórmulas teniendo cuidado de no dañarlas </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</si>
  <si>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</si>
  <si>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Descripción</t>
  </si>
  <si>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</si>
  <si>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r>
      <rPr>
        <b/>
        <sz val="11"/>
        <color theme="1"/>
        <rFont val="Calibri"/>
        <family val="2"/>
        <scheme val="minor"/>
      </rPr>
      <t>Diligenciar</t>
    </r>
    <r>
      <rPr>
        <sz val="11"/>
        <color theme="1"/>
        <rFont val="Calibri"/>
        <family val="2"/>
        <scheme val="minor"/>
      </rPr>
      <t xml:space="preserve"> -Coordenadas geográficas EW</t>
    </r>
  </si>
  <si>
    <r>
      <rPr>
        <b/>
        <sz val="11"/>
        <color theme="1"/>
        <rFont val="Calibri"/>
        <family val="2"/>
        <scheme val="minor"/>
      </rPr>
      <t>Diligenciar</t>
    </r>
    <r>
      <rPr>
        <sz val="11"/>
        <color theme="1"/>
        <rFont val="Calibri"/>
        <family val="2"/>
        <scheme val="minor"/>
      </rPr>
      <t xml:space="preserve"> -Coordenadas geográficas NS</t>
    </r>
  </si>
  <si>
    <r>
      <rPr>
        <b/>
        <sz val="11"/>
        <color theme="1"/>
        <rFont val="Calibri"/>
        <family val="2"/>
        <scheme val="minor"/>
      </rPr>
      <t>Diligenciar</t>
    </r>
    <r>
      <rPr>
        <sz val="11"/>
        <color theme="1"/>
        <rFont val="Calibri"/>
        <family val="2"/>
        <scheme val="minor"/>
      </rPr>
      <t xml:space="preserve"> -Dato de la vereda donde se realiza el proyecto </t>
    </r>
  </si>
  <si>
    <r>
      <rPr>
        <b/>
        <sz val="11"/>
        <color theme="1"/>
        <rFont val="Calibri"/>
        <family val="2"/>
        <scheme val="minor"/>
      </rPr>
      <t>Diligenciar</t>
    </r>
    <r>
      <rPr>
        <sz val="11"/>
        <color theme="1"/>
        <rFont val="Calibri"/>
        <family val="2"/>
        <scheme val="minor"/>
      </rPr>
      <t xml:space="preserve"> -Municipio de ejecución de la actividad. </t>
    </r>
  </si>
  <si>
    <r>
      <rPr>
        <b/>
        <sz val="11"/>
        <color theme="1"/>
        <rFont val="Calibri"/>
        <family val="2"/>
        <scheme val="minor"/>
      </rPr>
      <t>Diligenciar</t>
    </r>
    <r>
      <rPr>
        <sz val="11"/>
        <color theme="1"/>
        <rFont val="Calibri"/>
        <family val="2"/>
        <scheme val="minor"/>
      </rPr>
      <t xml:space="preserve"> -Subcuenca asociada a la actividad</t>
    </r>
  </si>
  <si>
    <t>Semáforo asociado al estado de ejecución de la actividad.</t>
  </si>
  <si>
    <r>
      <rPr>
        <b/>
        <sz val="11"/>
        <color theme="1"/>
        <rFont val="Calibri"/>
        <family val="2"/>
        <scheme val="minor"/>
      </rPr>
      <t xml:space="preserve">Diligenciar </t>
    </r>
    <r>
      <rPr>
        <sz val="11"/>
        <color theme="1"/>
        <rFont val="Calibri"/>
        <family val="2"/>
        <scheme val="minor"/>
      </rPr>
      <t>-Porcentaje de ejecución real de la actividad</t>
    </r>
  </si>
  <si>
    <r>
      <rPr>
        <b/>
        <sz val="11"/>
        <color theme="1"/>
        <rFont val="Calibri"/>
        <family val="2"/>
        <scheme val="minor"/>
      </rPr>
      <t xml:space="preserve">Diligenciar </t>
    </r>
    <r>
      <rPr>
        <sz val="11"/>
        <color theme="1"/>
        <rFont val="Calibri"/>
        <family val="2"/>
        <scheme val="minor"/>
      </rPr>
      <t>-Porcentaje programado - proyectado para la  ejecución de la actividad.</t>
    </r>
  </si>
  <si>
    <r>
      <rPr>
        <b/>
        <sz val="11"/>
        <color theme="1"/>
        <rFont val="Calibri"/>
        <family val="2"/>
        <scheme val="minor"/>
      </rPr>
      <t>Diligenciar</t>
    </r>
    <r>
      <rPr>
        <sz val="11"/>
        <color theme="1"/>
        <rFont val="Calibri"/>
        <family val="2"/>
        <scheme val="minor"/>
      </rPr>
      <t xml:space="preserve"> -Año ejecutado - año de ejecución de la actividad POMCA.</t>
    </r>
  </si>
  <si>
    <t>Año Ejecutado</t>
  </si>
  <si>
    <t>Metas asociadas a las actividades</t>
  </si>
  <si>
    <t>Hoja de actividades</t>
  </si>
  <si>
    <t>A CONTINUACIÓN SE ENCUENTRAN LAS INSTRUCCIONES PARA DILIGENCIAR LAS CASILLAS Y UN EJEMPLO PARA LA HOJA DE ACTIVIDADES Y PRESUPUESTO</t>
  </si>
  <si>
    <t>ACTIVIDAD</t>
  </si>
  <si>
    <t>AÑO EJECUTADO</t>
  </si>
  <si>
    <r>
      <t xml:space="preserve">EVIDENCIAS
</t>
    </r>
    <r>
      <rPr>
        <b/>
        <sz val="11"/>
        <color rgb="FF945200"/>
        <rFont val="Arial"/>
        <family val="2"/>
      </rPr>
      <t>(Lista desplegable)</t>
    </r>
  </si>
  <si>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</si>
  <si>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</si>
  <si>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</si>
  <si>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</si>
  <si>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</si>
  <si>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</si>
  <si>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META</t>
  </si>
  <si>
    <t>SUB-METAS</t>
  </si>
  <si>
    <t>Desarrollar una base de datos de consumos de agua superficial y subterránea que esté permanentemente actualizada con el 100% de los datos sobre usuarios y demandas, que sea robusta y de fácil consulta por parte de los diferentes usuarios.</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</si>
  <si>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</si>
  <si>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</si>
  <si>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</si>
  <si>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Meta general del proyecto</t>
  </si>
  <si>
    <t>Sub - Metas</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</si>
  <si>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</si>
  <si>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</si>
  <si>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t>ORIGEN COORDENADAS</t>
  </si>
  <si>
    <t xml:space="preserve">De terminar el origen de las coordenadas. </t>
  </si>
  <si>
    <t>TABLA DE RETENCIÓN DOCUMENTAL</t>
  </si>
  <si>
    <t>Tablas de Retención Documental (TRD) -Ley 594 del 2000 y Acuerdo 004 de 2019</t>
  </si>
  <si>
    <t>TABLA DE RETENCIÓN DOCUMENTAL
(TRD -Ley 594 del 2000
Acuerdo 004 de 2019)</t>
  </si>
  <si>
    <r>
      <t xml:space="preserve">DESCRIPCIÓN - OBSERVACIONES
</t>
    </r>
    <r>
      <rPr>
        <b/>
        <sz val="11"/>
        <color rgb="FF945200"/>
        <rFont val="Arial"/>
        <family val="2"/>
      </rPr>
      <t>(Porqué no se ejecutó y Cuándo/Cómo se ejecutará)
En caso que no se haya ejecutado en el año programado</t>
    </r>
  </si>
  <si>
    <t>TIBITOC SOACHA</t>
  </si>
  <si>
    <t>CAJICÁ</t>
  </si>
  <si>
    <t>Secretaría de Ambiente y Desarrollo Rural</t>
  </si>
  <si>
    <t>Informes técnicos</t>
  </si>
  <si>
    <t>CONVENIO 004 DE 2021</t>
  </si>
  <si>
    <t>AUNAR ESFUERZOS FINANCIEROS,ADMINISTRATIVOS, OPERATIVOS PARA EL DESARROLLO DE ACTIVIDADES QUE FORTALEZCAN EL PROGRAMA DE USO EFICIENTE Y AHORRO DEL AGUA (PUEFAAC) EN EL MUNICIPIO DE CAJICÁ</t>
  </si>
  <si>
    <t>CANELON, CALAHORRA CHUNTAME RIO GRANDE</t>
  </si>
  <si>
    <t>GOOGLE MAPS COORDENADAS GEOGRÁFICAS</t>
  </si>
  <si>
    <t>CONVENIO 011 DE 2021/2022</t>
  </si>
  <si>
    <r>
      <t xml:space="preserve">2. Actualizar la información de campo necesaria para alimentar la base de datos de consumos de agua:
</t>
    </r>
    <r>
      <rPr>
        <sz val="11"/>
        <color rgb="FFFF0000"/>
        <rFont val="Arial"/>
        <family val="2"/>
      </rPr>
      <t>2.1 Actualizar en campo la información sobre las concesiones y consumos de agua superficial en toda la cuenca.</t>
    </r>
  </si>
  <si>
    <r>
      <t xml:space="preserve">2. Actualizar la información de campo necesaria para alimentar la base de datos de consumos de agua:
</t>
    </r>
    <r>
      <rPr>
        <sz val="11"/>
        <color rgb="FFFF0000"/>
        <rFont val="Arial"/>
        <family val="2"/>
      </rPr>
      <t xml:space="preserve"> 2.2 Actualizar en campo la información sobre puntos de captación de agua y caudales de extracción de agua subterránea.</t>
    </r>
  </si>
  <si>
    <t xml:space="preserve">convenio interadministrativo 004 de 2023 </t>
  </si>
  <si>
    <t>ARCHIVO DIGITAL DIRECCION DE ACUEDUCTO EPC</t>
  </si>
  <si>
    <t>Por parte de la EPC Cajicá se cuenta con la base de datos de los suscriptores con los que cuenta la empresa y a los que se les suministra el agua potable, el agua que distribuye de empresa es compra de agua en bloque al acueducto de Bogotá y no se cuenta  con ningun otro suministro de agua potable.</t>
  </si>
  <si>
    <t xml:space="preserve">Por parte de la EPC Cajicá se cuenta con la base de datos de los suscriptores con los que cuenta la empresa y a los que se les suministra el agua potable, el agua que distribuye de empresa es compra de agua en bloque al acueducto de Bogotá y no se cuenta  con ningun otro suministro de agua potable.
</t>
  </si>
  <si>
    <r>
      <t xml:space="preserve">3. Alimentar, administrar y operar la base de datos de consumos y usuarios:
3.1 Alimentar la base de datos con la información actualizada, verificada y </t>
    </r>
    <r>
      <rPr>
        <sz val="11"/>
        <color rgb="FFFF0000"/>
        <rFont val="Arial"/>
        <family val="2"/>
      </rPr>
      <t>validada de consumos y usuarios de agua superficial y subterránea.</t>
    </r>
  </si>
  <si>
    <t>AUNAR ESFUERZOS FINANCIEROS, ADMINISTRATIVOS, OPERATIVOS PARA EL DESARROLLO DE ACTIVIDADES QUE FORTALEZCAN EL PROGRAMA DE USO EFICIENTE Y AHORRO DE AGUA DE CAJICÁ EN EL MUNICIPIO DE CAJICÁ (PUEFAAC)
Por parte de la EPC Cajicá se cuenta con la base de datos de los suscriptores con los que cuenta la empresa y a los que se les suministra el agua potable, el agua que distribuye de empresa es compra de agua en bloque al acueducto de Bogotá y no se cuenta  con ningun otro suministro de agua potable.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</si>
</sst>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quot;$&quot;\ * #,##0_-;\-&quot;$&quot;\ * #,##0_-;_-&quot;$&quot;\ * &quot;-&quot;_-;_-@_-"/>
  </numFmts>
  <fonts count="39">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1"/>
      <color theme="0"/>
      <name val="Arial"/>
      <family val="2"/>
    </font>
    <font>
      <b/>
      <sz val="12"/>
      <color theme="0"/>
      <name val="Arial"/>
      <family val="2"/>
    </font>
    <font>
      <sz val="11"/>
      <color theme="1"/>
      <name val="Arial"/>
      <family val="2"/>
    </font>
    <font>
      <sz val="11"/>
      <color theme="0"/>
      <name val="Arial"/>
      <family val="2"/>
    </font>
    <font>
      <sz val="11"/>
      <color rgb="FF002060"/>
      <name val="Arial"/>
      <family val="2"/>
    </font>
    <font>
      <sz val="15"/>
      <color theme="1"/>
      <name val="Calibri"/>
      <family val="2"/>
      <scheme val="minor"/>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4"/>
      <color theme="4"/>
      <name val="Arial"/>
      <family val="2"/>
    </font>
    <font>
      <b/>
      <sz val="14"/>
      <color rgb="FF600000"/>
      <name val="Arial"/>
      <family val="2"/>
    </font>
    <font>
      <u/>
      <sz val="11"/>
      <name val="Calibri"/>
      <family val="2"/>
      <scheme val="minor"/>
    </font>
    <font>
      <sz val="11"/>
      <color rgb="FFFF0000"/>
      <name val="Calibri (Cuerpo)"/>
    </font>
    <font>
      <b/>
      <sz val="11"/>
      <color theme="4"/>
      <name val="Arial"/>
      <family val="2"/>
    </font>
    <font>
      <b/>
      <sz val="11"/>
      <color rgb="FF600000"/>
      <name val="Arial"/>
      <family val="2"/>
    </font>
    <font>
      <sz val="10"/>
      <color rgb="FF00B050"/>
      <name val="Arial"/>
      <family val="2"/>
    </font>
    <font>
      <b/>
      <sz val="11"/>
      <color rgb="FFFF0000"/>
      <name val="Calibri (Cuerpo)"/>
    </font>
    <font>
      <sz val="11"/>
      <name val="Calibri (Cuerpo)"/>
    </font>
    <font>
      <sz val="11"/>
      <name val="Calibri"/>
      <family val="2"/>
      <scheme val="minor"/>
    </font>
    <font>
      <b/>
      <sz val="16"/>
      <color rgb="FF600000"/>
      <name val="Arial"/>
      <family val="2"/>
    </font>
    <font>
      <b/>
      <sz val="11"/>
      <color rgb="FF945200"/>
      <name val="Arial"/>
      <family val="2"/>
    </font>
    <font>
      <sz val="11"/>
      <name val="Arial"/>
      <family val="2"/>
    </font>
    <font>
      <b/>
      <sz val="22"/>
      <color rgb="FF600000"/>
      <name val="Arial"/>
      <family val="2"/>
    </font>
    <font>
      <b/>
      <sz val="11"/>
      <color theme="0"/>
      <name val="Calibri (Cuerpo)"/>
    </font>
    <font>
      <b/>
      <sz val="11"/>
      <color rgb="FF945200"/>
      <name val="Calibri (Cuerpo)"/>
    </font>
    <font>
      <sz val="13"/>
      <color theme="1"/>
      <name val="Arial"/>
      <family val="2"/>
    </font>
    <font>
      <b/>
      <sz val="20"/>
      <color rgb="FF600000"/>
      <name val="Arial"/>
      <family val="2"/>
    </font>
    <font>
      <sz val="11"/>
      <color theme="8" tint="-0.499984740745262"/>
      <name val="Calibri"/>
      <family val="2"/>
      <scheme val="minor"/>
    </font>
    <font>
      <sz val="12"/>
      <color theme="1"/>
      <name val="Arial"/>
      <family val="2"/>
    </font>
    <font>
      <sz val="13"/>
      <color rgb="FF000000"/>
      <name val="Arial"/>
      <family val="2"/>
    </font>
    <font>
      <sz val="11"/>
      <color rgb="FFFF0000"/>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51">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style="double">
        <color theme="4"/>
      </right>
      <top/>
      <bottom style="double">
        <color theme="4"/>
      </bottom>
      <diagonal/>
    </border>
    <border>
      <left/>
      <right/>
      <top/>
      <bottom style="double">
        <color theme="4"/>
      </bottom>
      <diagonal/>
    </border>
    <border>
      <left style="double">
        <color theme="4"/>
      </left>
      <right/>
      <top/>
      <bottom style="double">
        <color theme="4"/>
      </bottom>
      <diagonal/>
    </border>
    <border>
      <left/>
      <right style="double">
        <color theme="4"/>
      </right>
      <top/>
      <bottom/>
      <diagonal/>
    </border>
    <border>
      <left style="thin">
        <color indexed="64"/>
      </left>
      <right style="thin">
        <color indexed="64"/>
      </right>
      <top style="thin">
        <color indexed="64"/>
      </top>
      <bottom style="thin">
        <color indexed="64"/>
      </bottom>
      <diagonal/>
    </border>
    <border>
      <left style="double">
        <color theme="4"/>
      </left>
      <right/>
      <top/>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double">
        <color theme="4"/>
      </right>
      <top style="double">
        <color theme="4"/>
      </top>
      <bottom/>
      <diagonal/>
    </border>
    <border>
      <left/>
      <right/>
      <top style="double">
        <color theme="4"/>
      </top>
      <bottom/>
      <diagonal/>
    </border>
    <border>
      <left style="double">
        <color theme="4"/>
      </left>
      <right/>
      <top style="double">
        <color theme="4"/>
      </top>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style="thin">
        <color theme="0" tint="-0.249977111117893"/>
      </top>
      <bottom/>
      <diagonal/>
    </border>
    <border>
      <left/>
      <right/>
      <top/>
      <bottom style="thin">
        <color theme="0" tint="-0.249977111117893"/>
      </bottom>
      <diagonal/>
    </border>
    <border>
      <left style="medium">
        <color indexed="64"/>
      </left>
      <right style="thin">
        <color theme="0" tint="-0.249977111117893"/>
      </right>
      <top style="medium">
        <color indexed="64"/>
      </top>
      <bottom style="medium">
        <color theme="8" tint="-0.499984740745262"/>
      </bottom>
      <diagonal/>
    </border>
    <border>
      <left style="thin">
        <color theme="0" tint="-0.249977111117893"/>
      </left>
      <right style="thin">
        <color theme="0" tint="-0.249977111117893"/>
      </right>
      <top style="medium">
        <color indexed="64"/>
      </top>
      <bottom style="medium">
        <color theme="8" tint="-0.499984740745262"/>
      </bottom>
      <diagonal/>
    </border>
    <border>
      <left style="thin">
        <color theme="0" tint="-0.249977111117893"/>
      </left>
      <right style="medium">
        <color theme="8" tint="-0.499984740745262"/>
      </right>
      <top style="medium">
        <color indexed="64"/>
      </top>
      <bottom style="medium">
        <color theme="8" tint="-0.499984740745262"/>
      </bottom>
      <diagonal/>
    </border>
    <border>
      <left style="medium">
        <color theme="8" tint="-0.499984740745262"/>
      </left>
      <right style="thin">
        <color theme="0" tint="-0.249977111117893"/>
      </right>
      <top style="medium">
        <color indexed="64"/>
      </top>
      <bottom style="medium">
        <color theme="8" tint="-0.499984740745262"/>
      </bottom>
      <diagonal/>
    </border>
    <border>
      <left style="thin">
        <color theme="0" tint="-0.249977111117893"/>
      </left>
      <right style="medium">
        <color indexed="64"/>
      </right>
      <top style="medium">
        <color indexed="64"/>
      </top>
      <bottom style="medium">
        <color theme="8" tint="-0.499984740745262"/>
      </bottom>
      <diagonal/>
    </border>
    <border>
      <left style="medium">
        <color indexed="64"/>
      </left>
      <right style="thin">
        <color theme="0" tint="-0.249977111117893"/>
      </right>
      <top style="medium">
        <color theme="8" tint="-0.499984740745262"/>
      </top>
      <bottom style="thin">
        <color theme="0" tint="-0.249977111117893"/>
      </bottom>
      <diagonal/>
    </border>
    <border>
      <left style="thin">
        <color theme="0" tint="-0.249977111117893"/>
      </left>
      <right style="medium">
        <color indexed="64"/>
      </right>
      <top style="medium">
        <color theme="8" tint="-0.499984740745262"/>
      </top>
      <bottom style="thin">
        <color theme="0" tint="-0.249977111117893"/>
      </bottom>
      <diagonal/>
    </border>
    <border>
      <left style="medium">
        <color indexed="64"/>
      </left>
      <right style="thin">
        <color theme="0" tint="-0.249977111117893"/>
      </right>
      <top style="thin">
        <color theme="0" tint="-0.249977111117893"/>
      </top>
      <bottom style="thin">
        <color theme="0" tint="-0.249977111117893"/>
      </bottom>
      <diagonal/>
    </border>
    <border>
      <left style="thin">
        <color theme="0" tint="-0.249977111117893"/>
      </left>
      <right style="medium">
        <color indexed="64"/>
      </right>
      <top style="thin">
        <color theme="0" tint="-0.249977111117893"/>
      </top>
      <bottom style="thin">
        <color theme="0" tint="-0.249977111117893"/>
      </bottom>
      <diagonal/>
    </border>
    <border>
      <left style="medium">
        <color indexed="64"/>
      </left>
      <right style="thin">
        <color theme="0" tint="-0.249977111117893"/>
      </right>
      <top style="thin">
        <color theme="0" tint="-0.249977111117893"/>
      </top>
      <bottom/>
      <diagonal/>
    </border>
    <border>
      <left/>
      <right style="medium">
        <color indexed="64"/>
      </right>
      <top style="thin">
        <color theme="0" tint="-0.249977111117893"/>
      </top>
      <bottom/>
      <diagonal/>
    </border>
    <border>
      <left style="medium">
        <color indexed="64"/>
      </left>
      <right style="thin">
        <color theme="0" tint="-0.249977111117893"/>
      </right>
      <top/>
      <bottom/>
      <diagonal/>
    </border>
    <border>
      <left/>
      <right style="medium">
        <color indexed="64"/>
      </right>
      <top/>
      <bottom/>
      <diagonal/>
    </border>
    <border>
      <left style="medium">
        <color indexed="64"/>
      </left>
      <right style="thin">
        <color theme="0" tint="-0.249977111117893"/>
      </right>
      <top/>
      <bottom style="thin">
        <color theme="0" tint="-0.249977111117893"/>
      </bottom>
      <diagonal/>
    </border>
    <border>
      <left/>
      <right style="medium">
        <color indexed="64"/>
      </right>
      <top/>
      <bottom style="thin">
        <color theme="0" tint="-0.249977111117893"/>
      </bottom>
      <diagonal/>
    </border>
    <border>
      <left style="medium">
        <color indexed="64"/>
      </left>
      <right style="thin">
        <color theme="0" tint="-0.249977111117893"/>
      </right>
      <top style="thin">
        <color theme="0" tint="-0.249977111117893"/>
      </top>
      <bottom style="medium">
        <color indexed="64"/>
      </bottom>
      <diagonal/>
    </border>
    <border>
      <left style="thin">
        <color theme="0" tint="-0.249977111117893"/>
      </left>
      <right style="thin">
        <color theme="0" tint="-0.249977111117893"/>
      </right>
      <top style="thin">
        <color theme="0" tint="-0.249977111117893"/>
      </top>
      <bottom style="medium">
        <color indexed="64"/>
      </bottom>
      <diagonal/>
    </border>
    <border>
      <left style="thin">
        <color theme="0" tint="-0.249977111117893"/>
      </left>
      <right style="medium">
        <color indexed="64"/>
      </right>
      <top style="thin">
        <color theme="0" tint="-0.249977111117893"/>
      </top>
      <bottom style="medium">
        <color indexed="64"/>
      </bottom>
      <diagonal/>
    </border>
  </borders>
  <cellStyleXfs count="6">
    <xf numFmtId="0" fontId="0" fillId="0" borderId="0"/>
    <xf numFmtId="9" fontId="1" fillId="0" borderId="0" applyFont="0" applyFill="0" applyBorder="0" applyAlignment="0" applyProtection="0"/>
    <xf numFmtId="0" fontId="11"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27">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11" fillId="5" borderId="9" xfId="2" applyFill="1" applyBorder="1" applyAlignment="1">
      <alignment vertical="center" wrapText="1"/>
    </xf>
    <xf numFmtId="0" fontId="0" fillId="6" borderId="5" xfId="3" applyFont="1" applyFill="1" applyBorder="1" applyAlignment="1">
      <alignment horizontal="center" vertical="center" wrapText="1"/>
    </xf>
    <xf numFmtId="0" fontId="0" fillId="6" borderId="4" xfId="3" applyFont="1" applyFill="1" applyBorder="1" applyAlignment="1">
      <alignment horizontal="center" vertical="center" wrapText="1"/>
    </xf>
    <xf numFmtId="0" fontId="0" fillId="5" borderId="4" xfId="3" applyFont="1" applyFill="1" applyBorder="1" applyAlignment="1">
      <alignment horizontal="left" vertical="center" wrapText="1"/>
    </xf>
    <xf numFmtId="0" fontId="11" fillId="0" borderId="3" xfId="2" applyBorder="1" applyAlignment="1">
      <alignment horizontal="center" vertical="center" wrapText="1"/>
    </xf>
    <xf numFmtId="0" fontId="0" fillId="5" borderId="0" xfId="3" applyFont="1" applyFill="1" applyAlignment="1">
      <alignment vertical="center" wrapText="1"/>
    </xf>
    <xf numFmtId="0" fontId="0" fillId="6" borderId="10" xfId="3" applyFont="1" applyFill="1" applyBorder="1" applyAlignment="1">
      <alignment horizontal="left" vertical="center" wrapText="1"/>
    </xf>
    <xf numFmtId="0" fontId="0" fillId="5" borderId="10" xfId="3" applyFont="1" applyFill="1" applyBorder="1" applyAlignment="1">
      <alignment horizontal="left" vertical="center" wrapText="1"/>
    </xf>
    <xf numFmtId="0" fontId="11" fillId="0" borderId="10" xfId="2" applyBorder="1" applyAlignment="1">
      <alignment horizontal="center" vertical="center" wrapText="1"/>
    </xf>
    <xf numFmtId="0" fontId="12" fillId="5" borderId="0" xfId="3" applyFont="1" applyFill="1" applyAlignment="1">
      <alignment vertical="center" wrapText="1"/>
    </xf>
    <xf numFmtId="0" fontId="0" fillId="5" borderId="15" xfId="0" applyFill="1" applyBorder="1"/>
    <xf numFmtId="0" fontId="0" fillId="5" borderId="16" xfId="0" applyFill="1" applyBorder="1"/>
    <xf numFmtId="0" fontId="0" fillId="5" borderId="17" xfId="0" applyFill="1" applyBorder="1"/>
    <xf numFmtId="0" fontId="5" fillId="3" borderId="18" xfId="0" applyFont="1" applyFill="1" applyBorder="1" applyAlignment="1" applyProtection="1">
      <alignment horizontal="center" vertical="center" wrapText="1"/>
      <protection locked="0"/>
    </xf>
    <xf numFmtId="0" fontId="5" fillId="3"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protection locked="0"/>
    </xf>
    <xf numFmtId="10" fontId="5" fillId="3" borderId="19" xfId="0" applyNumberFormat="1" applyFont="1" applyFill="1" applyBorder="1" applyAlignment="1" applyProtection="1">
      <alignment horizontal="center" vertical="center" wrapText="1"/>
      <protection locked="0"/>
    </xf>
    <xf numFmtId="9" fontId="5" fillId="3" borderId="19" xfId="1" applyFont="1" applyFill="1" applyBorder="1" applyAlignment="1" applyProtection="1">
      <alignment horizontal="center" vertical="center" wrapText="1"/>
      <protection locked="0"/>
    </xf>
    <xf numFmtId="0" fontId="5" fillId="3" borderId="19" xfId="0" applyFont="1" applyFill="1" applyBorder="1" applyAlignment="1" applyProtection="1">
      <alignment horizontal="center" vertical="center"/>
      <protection locked="0"/>
    </xf>
    <xf numFmtId="0" fontId="5" fillId="3" borderId="20" xfId="0" applyFont="1" applyFill="1" applyBorder="1" applyAlignment="1" applyProtection="1">
      <alignment horizontal="center" vertical="center" wrapText="1"/>
      <protection locked="0"/>
    </xf>
    <xf numFmtId="0" fontId="4" fillId="0" borderId="19" xfId="0" applyFont="1" applyBorder="1" applyAlignment="1" applyProtection="1">
      <alignment horizontal="center" vertical="center"/>
      <protection locked="0"/>
    </xf>
    <xf numFmtId="0" fontId="29" fillId="0" borderId="19" xfId="0" applyFont="1" applyBorder="1" applyAlignment="1" applyProtection="1">
      <alignment horizontal="center" vertical="center"/>
      <protection hidden="1"/>
    </xf>
    <xf numFmtId="9" fontId="4" fillId="0" borderId="19" xfId="0" applyNumberFormat="1" applyFont="1" applyBorder="1" applyAlignment="1" applyProtection="1">
      <alignment horizontal="center" vertical="center"/>
      <protection locked="0"/>
    </xf>
    <xf numFmtId="9" fontId="29" fillId="0" borderId="19" xfId="1" applyFont="1" applyBorder="1" applyAlignment="1" applyProtection="1">
      <alignment horizontal="center" vertical="center"/>
      <protection hidden="1"/>
    </xf>
    <xf numFmtId="0" fontId="4" fillId="0" borderId="19" xfId="0" applyFont="1" applyBorder="1" applyAlignment="1" applyProtection="1">
      <alignment vertical="center"/>
      <protection locked="0"/>
    </xf>
    <xf numFmtId="0" fontId="4" fillId="0" borderId="19" xfId="0" applyFont="1" applyBorder="1" applyAlignment="1" applyProtection="1">
      <alignment horizontal="center" vertical="center" wrapText="1"/>
      <protection locked="0"/>
    </xf>
    <xf numFmtId="0" fontId="4" fillId="0" borderId="19" xfId="0" applyFont="1" applyBorder="1" applyAlignment="1" applyProtection="1">
      <alignment vertical="center" wrapText="1"/>
      <protection locked="0"/>
    </xf>
    <xf numFmtId="0" fontId="4" fillId="0" borderId="20" xfId="0" applyFont="1" applyBorder="1" applyAlignment="1" applyProtection="1">
      <alignment vertical="center" wrapText="1"/>
      <protection locked="0"/>
    </xf>
    <xf numFmtId="0" fontId="4" fillId="0" borderId="19" xfId="0" applyFont="1" applyBorder="1" applyAlignment="1">
      <alignment vertical="center" wrapText="1"/>
    </xf>
    <xf numFmtId="0" fontId="29" fillId="0" borderId="25" xfId="0" applyFont="1" applyBorder="1" applyAlignment="1" applyProtection="1">
      <alignment horizontal="center" vertical="center"/>
      <protection hidden="1"/>
    </xf>
    <xf numFmtId="9" fontId="29" fillId="0" borderId="25" xfId="1" applyFont="1" applyBorder="1" applyAlignment="1" applyProtection="1">
      <alignment horizontal="center" vertical="center"/>
      <protection hidden="1"/>
    </xf>
    <xf numFmtId="0" fontId="2" fillId="3"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10" fontId="2" fillId="3" borderId="19" xfId="0" applyNumberFormat="1" applyFont="1" applyFill="1" applyBorder="1" applyAlignment="1">
      <alignment horizontal="center" vertical="center" wrapText="1"/>
    </xf>
    <xf numFmtId="10" fontId="2" fillId="3" borderId="20" xfId="0" applyNumberFormat="1" applyFont="1" applyFill="1" applyBorder="1" applyAlignment="1">
      <alignment horizontal="center" vertical="center" wrapText="1"/>
    </xf>
    <xf numFmtId="42" fontId="33" fillId="0" borderId="19" xfId="4" applyFont="1" applyBorder="1" applyAlignment="1">
      <alignment horizontal="center" vertical="center"/>
    </xf>
    <xf numFmtId="42" fontId="33" fillId="8" borderId="19" xfId="4" applyFont="1" applyFill="1" applyBorder="1" applyAlignment="1">
      <alignment horizontal="center" vertical="center"/>
    </xf>
    <xf numFmtId="9" fontId="33" fillId="8" borderId="19" xfId="1" applyFont="1" applyFill="1" applyBorder="1" applyAlignment="1">
      <alignment horizontal="center" vertical="center"/>
    </xf>
    <xf numFmtId="9" fontId="33" fillId="0" borderId="19" xfId="0" applyNumberFormat="1" applyFont="1" applyBorder="1" applyAlignment="1">
      <alignment horizontal="center" vertical="center"/>
    </xf>
    <xf numFmtId="0" fontId="33" fillId="0" borderId="20" xfId="0" applyFont="1" applyBorder="1" applyAlignment="1">
      <alignment vertical="center" wrapText="1"/>
    </xf>
    <xf numFmtId="10" fontId="33" fillId="8" borderId="19" xfId="1" applyNumberFormat="1" applyFont="1" applyFill="1" applyBorder="1" applyAlignment="1">
      <alignment horizontal="center" vertical="center"/>
    </xf>
    <xf numFmtId="0" fontId="4" fillId="0" borderId="19" xfId="0" applyFont="1" applyBorder="1" applyAlignment="1">
      <alignment horizontal="left" vertical="center" wrapText="1"/>
    </xf>
    <xf numFmtId="0" fontId="0" fillId="0" borderId="18" xfId="0" applyBorder="1"/>
    <xf numFmtId="0" fontId="29" fillId="0" borderId="30" xfId="5" applyFont="1" applyBorder="1" applyAlignment="1">
      <alignment horizontal="center" vertical="center" wrapText="1"/>
    </xf>
    <xf numFmtId="0" fontId="36" fillId="0" borderId="19" xfId="0" applyFont="1" applyBorder="1"/>
    <xf numFmtId="0" fontId="36" fillId="0" borderId="19" xfId="0" applyFont="1" applyBorder="1" applyAlignment="1">
      <alignment horizontal="center" vertical="center"/>
    </xf>
    <xf numFmtId="0" fontId="4" fillId="0" borderId="25" xfId="0" applyFont="1" applyBorder="1" applyAlignment="1" applyProtection="1">
      <alignment horizontal="center" vertical="center"/>
      <protection locked="0"/>
    </xf>
    <xf numFmtId="0" fontId="0" fillId="0" borderId="19" xfId="0" applyBorder="1"/>
    <xf numFmtId="3" fontId="4" fillId="0" borderId="19" xfId="0" applyNumberFormat="1" applyFont="1" applyBorder="1" applyAlignment="1" applyProtection="1">
      <alignment vertical="center"/>
      <protection locked="0"/>
    </xf>
    <xf numFmtId="0" fontId="0" fillId="5" borderId="10" xfId="0" applyFill="1" applyBorder="1" applyAlignment="1">
      <alignment horizontal="center"/>
    </xf>
    <xf numFmtId="0" fontId="8" fillId="7" borderId="2" xfId="0" applyFont="1" applyFill="1" applyBorder="1" applyAlignment="1">
      <alignment horizontal="center"/>
    </xf>
    <xf numFmtId="0" fontId="19" fillId="0" borderId="13" xfId="2" applyFont="1" applyBorder="1" applyAlignment="1">
      <alignment horizontal="center" vertical="center" wrapText="1"/>
    </xf>
    <xf numFmtId="0" fontId="19" fillId="0" borderId="12"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27" fillId="5" borderId="10" xfId="0" applyFont="1" applyFill="1" applyBorder="1" applyAlignment="1">
      <alignment horizontal="center" vertical="center" wrapText="1"/>
    </xf>
    <xf numFmtId="0" fontId="8" fillId="7" borderId="10" xfId="0" applyFont="1" applyFill="1" applyBorder="1" applyAlignment="1">
      <alignment horizontal="center"/>
    </xf>
    <xf numFmtId="0" fontId="19" fillId="0" borderId="14" xfId="2" applyFont="1" applyBorder="1" applyAlignment="1">
      <alignment horizontal="center" vertical="center" wrapText="1"/>
    </xf>
    <xf numFmtId="0" fontId="19" fillId="0" borderId="1" xfId="2" applyFont="1" applyBorder="1" applyAlignment="1">
      <alignment horizontal="center" vertical="center" wrapText="1"/>
    </xf>
    <xf numFmtId="0" fontId="7" fillId="5" borderId="10" xfId="0" applyFont="1" applyFill="1" applyBorder="1" applyAlignment="1">
      <alignment horizontal="left" vertical="top" wrapText="1"/>
    </xf>
    <xf numFmtId="0" fontId="0" fillId="5" borderId="10" xfId="0" applyFill="1" applyBorder="1" applyAlignment="1">
      <alignment horizontal="left" vertical="top" wrapText="1"/>
    </xf>
    <xf numFmtId="0" fontId="4" fillId="0" borderId="19" xfId="0" applyFont="1" applyBorder="1" applyAlignment="1">
      <alignment horizontal="left" vertical="center" wrapText="1"/>
    </xf>
    <xf numFmtId="0" fontId="9" fillId="0" borderId="19" xfId="0" applyFont="1" applyBorder="1" applyAlignment="1">
      <alignment horizontal="left" vertical="center" wrapText="1"/>
    </xf>
    <xf numFmtId="0" fontId="9" fillId="0" borderId="25" xfId="0" applyFont="1" applyBorder="1" applyAlignment="1">
      <alignment horizontal="left" vertical="center" wrapText="1"/>
    </xf>
    <xf numFmtId="0" fontId="9" fillId="0" borderId="19" xfId="0" applyFont="1" applyBorder="1" applyAlignment="1">
      <alignment horizontal="center" vertical="center" wrapText="1"/>
    </xf>
    <xf numFmtId="0" fontId="9" fillId="0" borderId="25" xfId="0" applyFont="1" applyBorder="1" applyAlignment="1">
      <alignment horizontal="center" vertical="center" wrapText="1"/>
    </xf>
    <xf numFmtId="0" fontId="30" fillId="0" borderId="27" xfId="0" applyFont="1" applyBorder="1" applyAlignment="1">
      <alignment horizontal="center" vertical="center"/>
    </xf>
    <xf numFmtId="0" fontId="30" fillId="0" borderId="28" xfId="0" applyFont="1" applyBorder="1" applyAlignment="1">
      <alignment horizontal="center" vertical="center"/>
    </xf>
    <xf numFmtId="0" fontId="30" fillId="0" borderId="29" xfId="0" applyFont="1" applyBorder="1" applyAlignment="1">
      <alignment horizontal="center" vertical="center"/>
    </xf>
    <xf numFmtId="0" fontId="35" fillId="0" borderId="18" xfId="0" applyFont="1" applyBorder="1" applyAlignment="1">
      <alignment horizontal="center" vertical="center" wrapText="1"/>
    </xf>
    <xf numFmtId="0" fontId="35" fillId="0" borderId="24" xfId="0" applyFont="1" applyBorder="1" applyAlignment="1">
      <alignment horizontal="center" vertical="center" wrapText="1"/>
    </xf>
    <xf numFmtId="0" fontId="6" fillId="2" borderId="21" xfId="0" applyFont="1" applyFill="1" applyBorder="1" applyAlignment="1">
      <alignment horizontal="center" vertical="center"/>
    </xf>
    <xf numFmtId="0" fontId="6" fillId="2" borderId="22" xfId="0" applyFont="1" applyFill="1" applyBorder="1" applyAlignment="1">
      <alignment horizontal="center" vertical="center"/>
    </xf>
    <xf numFmtId="0" fontId="6" fillId="2" borderId="18" xfId="0" applyFont="1" applyFill="1" applyBorder="1" applyAlignment="1">
      <alignment horizontal="center" vertical="center"/>
    </xf>
    <xf numFmtId="0" fontId="6" fillId="2" borderId="19" xfId="0" applyFont="1" applyFill="1" applyBorder="1" applyAlignment="1">
      <alignment horizontal="center" vertical="center"/>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0" fontId="0" fillId="0" borderId="19" xfId="0" applyBorder="1" applyAlignment="1">
      <alignment horizontal="center"/>
    </xf>
    <xf numFmtId="0" fontId="5" fillId="4" borderId="19" xfId="0" applyFont="1" applyFill="1" applyBorder="1" applyAlignment="1" applyProtection="1">
      <alignment horizontal="center" vertical="center" wrapText="1"/>
      <protection locked="0"/>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34" fillId="0" borderId="27" xfId="0" applyFont="1" applyBorder="1" applyAlignment="1">
      <alignment horizontal="center" vertical="center"/>
    </xf>
    <xf numFmtId="0" fontId="34" fillId="0" borderId="28" xfId="0" applyFont="1" applyBorder="1" applyAlignment="1">
      <alignment horizontal="center" vertical="center"/>
    </xf>
    <xf numFmtId="0" fontId="34" fillId="0" borderId="29" xfId="0" applyFont="1" applyBorder="1" applyAlignment="1">
      <alignment horizontal="center" vertical="center"/>
    </xf>
    <xf numFmtId="0" fontId="10" fillId="0" borderId="24" xfId="0" applyFont="1" applyBorder="1" applyAlignment="1">
      <alignment horizontal="center"/>
    </xf>
    <xf numFmtId="0" fontId="10" fillId="0" borderId="25" xfId="0" applyFont="1" applyBorder="1" applyAlignment="1">
      <alignment horizontal="center"/>
    </xf>
    <xf numFmtId="0" fontId="10" fillId="0" borderId="26" xfId="0" applyFont="1" applyBorder="1" applyAlignment="1">
      <alignment horizontal="center"/>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37" fillId="0" borderId="31" xfId="0" applyFont="1" applyBorder="1" applyAlignment="1">
      <alignment horizontal="center" vertical="center" wrapText="1"/>
    </xf>
    <xf numFmtId="0" fontId="37" fillId="0" borderId="0" xfId="0" applyFont="1" applyAlignment="1">
      <alignment horizontal="center" vertical="center" wrapText="1"/>
    </xf>
    <xf numFmtId="0" fontId="37" fillId="0" borderId="32" xfId="0" applyFont="1" applyBorder="1" applyAlignment="1">
      <alignment horizontal="center" vertical="center" wrapText="1"/>
    </xf>
    <xf numFmtId="0" fontId="0" fillId="0" borderId="33" xfId="0" applyBorder="1" applyAlignment="1">
      <alignment horizontal="center"/>
    </xf>
    <xf numFmtId="0" fontId="0" fillId="0" borderId="34" xfId="0" applyBorder="1" applyAlignment="1">
      <alignment horizontal="center"/>
    </xf>
    <xf numFmtId="0" fontId="0" fillId="0" borderId="35" xfId="0" applyBorder="1" applyAlignment="1">
      <alignment horizontal="center"/>
    </xf>
    <xf numFmtId="0" fontId="34" fillId="0" borderId="36" xfId="0" applyFont="1" applyBorder="1" applyAlignment="1">
      <alignment horizontal="center" vertical="center"/>
    </xf>
    <xf numFmtId="0" fontId="34" fillId="0" borderId="34" xfId="0" applyFont="1" applyBorder="1" applyAlignment="1">
      <alignment horizontal="center" vertical="center"/>
    </xf>
    <xf numFmtId="0" fontId="34" fillId="0" borderId="37" xfId="0" applyFont="1" applyBorder="1" applyAlignment="1">
      <alignment horizontal="center" vertical="center"/>
    </xf>
    <xf numFmtId="0" fontId="6" fillId="2" borderId="38" xfId="0" applyFont="1" applyFill="1" applyBorder="1" applyAlignment="1">
      <alignment horizontal="center" vertical="center"/>
    </xf>
    <xf numFmtId="0" fontId="3" fillId="0" borderId="39" xfId="0" applyFont="1" applyBorder="1" applyAlignment="1">
      <alignment horizontal="center" vertical="center"/>
    </xf>
    <xf numFmtId="0" fontId="6" fillId="2" borderId="40" xfId="0" applyFont="1" applyFill="1" applyBorder="1" applyAlignment="1">
      <alignment horizontal="center" vertical="center"/>
    </xf>
    <xf numFmtId="0" fontId="3" fillId="0" borderId="41" xfId="0" applyFont="1" applyBorder="1" applyAlignment="1">
      <alignment horizontal="center" vertical="center" wrapText="1"/>
    </xf>
    <xf numFmtId="0" fontId="6" fillId="2" borderId="40" xfId="0" applyFont="1" applyFill="1" applyBorder="1" applyAlignment="1">
      <alignment horizontal="center" vertical="center" wrapText="1"/>
    </xf>
    <xf numFmtId="0" fontId="2" fillId="3" borderId="40" xfId="0" applyFont="1" applyFill="1" applyBorder="1" applyAlignment="1">
      <alignment horizontal="center" vertical="center" wrapText="1"/>
    </xf>
    <xf numFmtId="10" fontId="2" fillId="3" borderId="41" xfId="0" applyNumberFormat="1" applyFont="1" applyFill="1" applyBorder="1" applyAlignment="1">
      <alignment horizontal="center" vertical="center" wrapText="1"/>
    </xf>
    <xf numFmtId="0" fontId="0" fillId="0" borderId="40" xfId="0" applyBorder="1"/>
    <xf numFmtId="0" fontId="33" fillId="0" borderId="41" xfId="0" applyFont="1" applyBorder="1" applyAlignment="1">
      <alignment vertical="center" wrapText="1"/>
    </xf>
    <xf numFmtId="0" fontId="0" fillId="0" borderId="42" xfId="0" applyBorder="1" applyAlignment="1">
      <alignment horizontal="center" vertical="center" wrapText="1"/>
    </xf>
    <xf numFmtId="0" fontId="37" fillId="0" borderId="43" xfId="0" applyFont="1" applyBorder="1" applyAlignment="1">
      <alignment horizontal="center" vertical="center" wrapText="1"/>
    </xf>
    <xf numFmtId="0" fontId="0" fillId="0" borderId="44" xfId="0" applyBorder="1" applyAlignment="1">
      <alignment horizontal="center" vertical="center" wrapText="1"/>
    </xf>
    <xf numFmtId="0" fontId="37" fillId="0" borderId="45" xfId="0" applyFont="1" applyBorder="1" applyAlignment="1">
      <alignment horizontal="center" vertical="center" wrapText="1"/>
    </xf>
    <xf numFmtId="0" fontId="0" fillId="0" borderId="46" xfId="0" applyBorder="1" applyAlignment="1">
      <alignment horizontal="center" vertical="center" wrapText="1"/>
    </xf>
    <xf numFmtId="0" fontId="37" fillId="0" borderId="47" xfId="0" applyFont="1" applyBorder="1" applyAlignment="1">
      <alignment horizontal="center" vertical="center" wrapText="1"/>
    </xf>
    <xf numFmtId="0" fontId="10" fillId="0" borderId="48" xfId="0" applyFont="1" applyBorder="1" applyAlignment="1">
      <alignment horizontal="center"/>
    </xf>
    <xf numFmtId="0" fontId="10" fillId="0" borderId="49" xfId="0" applyFont="1" applyBorder="1" applyAlignment="1">
      <alignment horizontal="center"/>
    </xf>
    <xf numFmtId="0" fontId="10" fillId="0" borderId="50" xfId="0" applyFont="1" applyBorder="1" applyAlignment="1">
      <alignment horizontal="center"/>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37">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00000000-0008-0000-0000-000003000000}"/>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00000000-0008-0000-0000-000004000000}"/>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00000000-0008-0000-0000-000005000000}"/>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00000000-0008-0000-0000-000006000000}"/>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00000000-0008-0000-0000-000007000000}"/>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00000000-0008-0000-0000-000008000000}"/>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00000000-0008-0000-0000-000009000000}"/>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00000000-0008-0000-0000-00000A000000}"/>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00000000-0008-0000-0000-00000D000000}"/>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00000000-0008-0000-0000-00000E000000}"/>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00000000-0008-0000-0000-000010000000}"/>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00000000-0008-0000-0000-000011000000}"/>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00000000-0008-0000-0000-000012000000}"/>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00000000-0008-0000-0000-000013000000}"/>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00000000-0008-0000-0000-000014000000}"/>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00000000-0008-0000-0000-000015000000}"/>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00000000-0008-0000-0000-000016000000}"/>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00000000-0008-0000-0000-000017000000}"/>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86590</xdr:colOff>
      <xdr:row>2</xdr:row>
      <xdr:rowOff>121227</xdr:rowOff>
    </xdr:from>
    <xdr:to>
      <xdr:col>4</xdr:col>
      <xdr:colOff>686045</xdr:colOff>
      <xdr:row>2</xdr:row>
      <xdr:rowOff>1121351</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3363" y="519545"/>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155863</xdr:colOff>
      <xdr:row>3</xdr:row>
      <xdr:rowOff>86591</xdr:rowOff>
    </xdr:from>
    <xdr:to>
      <xdr:col>5</xdr:col>
      <xdr:colOff>270408</xdr:colOff>
      <xdr:row>3</xdr:row>
      <xdr:rowOff>1086715</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0954" y="675409"/>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692728</xdr:colOff>
      <xdr:row>3</xdr:row>
      <xdr:rowOff>86590</xdr:rowOff>
    </xdr:from>
    <xdr:to>
      <xdr:col>5</xdr:col>
      <xdr:colOff>807273</xdr:colOff>
      <xdr:row>3</xdr:row>
      <xdr:rowOff>1086714</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17819" y="675408"/>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481853</xdr:colOff>
      <xdr:row>3</xdr:row>
      <xdr:rowOff>123264</xdr:rowOff>
    </xdr:from>
    <xdr:to>
      <xdr:col>5</xdr:col>
      <xdr:colOff>584174</xdr:colOff>
      <xdr:row>3</xdr:row>
      <xdr:rowOff>1123388</xdr:rowOff>
    </xdr:to>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0" y="705970"/>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481853</xdr:colOff>
      <xdr:row>3</xdr:row>
      <xdr:rowOff>123264</xdr:rowOff>
    </xdr:from>
    <xdr:to>
      <xdr:col>5</xdr:col>
      <xdr:colOff>584174</xdr:colOff>
      <xdr:row>3</xdr:row>
      <xdr:rowOff>1123388</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06078" y="704289"/>
          <a:ext cx="5598246"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481853</xdr:colOff>
      <xdr:row>3</xdr:row>
      <xdr:rowOff>123264</xdr:rowOff>
    </xdr:from>
    <xdr:to>
      <xdr:col>5</xdr:col>
      <xdr:colOff>584174</xdr:colOff>
      <xdr:row>3</xdr:row>
      <xdr:rowOff>1123388</xdr:rowOff>
    </xdr:to>
    <xdr:pic>
      <xdr:nvPicPr>
        <xdr:cNvPr id="2" name="Imagen 1">
          <a:extLst>
            <a:ext uri="{FF2B5EF4-FFF2-40B4-BE49-F238E27FC236}">
              <a16:creationId xmlns:a16="http://schemas.microsoft.com/office/drawing/2014/main" id="{E041B84F-8DAD-4AEF-AD88-CA728FD513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06078" y="704289"/>
          <a:ext cx="5598246"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B1:F122"/>
  <sheetViews>
    <sheetView zoomScale="85" zoomScaleNormal="85" workbookViewId="0">
      <selection activeCell="C4" sqref="C4:D20"/>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19"/>
      <c r="C2" s="18"/>
      <c r="D2" s="18"/>
      <c r="E2" s="17"/>
    </row>
    <row r="3" spans="2:5" ht="43.9" customHeight="1">
      <c r="B3" s="6"/>
      <c r="C3" s="63" t="s">
        <v>102</v>
      </c>
      <c r="D3" s="63"/>
      <c r="E3" s="5"/>
    </row>
    <row r="4" spans="2:5">
      <c r="B4" s="6"/>
      <c r="C4" s="57"/>
      <c r="D4" s="57"/>
      <c r="E4" s="5"/>
    </row>
    <row r="5" spans="2:5">
      <c r="B5" s="6"/>
      <c r="C5" s="57"/>
      <c r="D5" s="57"/>
      <c r="E5" s="5"/>
    </row>
    <row r="6" spans="2:5">
      <c r="B6" s="6"/>
      <c r="C6" s="57"/>
      <c r="D6" s="57"/>
      <c r="E6" s="5"/>
    </row>
    <row r="7" spans="2:5">
      <c r="B7" s="6"/>
      <c r="C7" s="57"/>
      <c r="D7" s="57"/>
      <c r="E7" s="5"/>
    </row>
    <row r="8" spans="2:5" ht="19.899999999999999" customHeight="1">
      <c r="B8" s="6"/>
      <c r="C8" s="57"/>
      <c r="D8" s="57"/>
      <c r="E8" s="5"/>
    </row>
    <row r="9" spans="2:5" ht="18" customHeight="1">
      <c r="B9" s="6"/>
      <c r="C9" s="57"/>
      <c r="D9" s="57"/>
      <c r="E9" s="5"/>
    </row>
    <row r="10" spans="2:5">
      <c r="B10" s="6"/>
      <c r="C10" s="57"/>
      <c r="D10" s="57"/>
      <c r="E10" s="5"/>
    </row>
    <row r="11" spans="2:5" ht="108" customHeight="1">
      <c r="B11" s="6"/>
      <c r="C11" s="57"/>
      <c r="D11" s="57"/>
      <c r="E11" s="5"/>
    </row>
    <row r="12" spans="2:5">
      <c r="B12" s="6"/>
      <c r="C12" s="57"/>
      <c r="D12" s="57"/>
      <c r="E12" s="5"/>
    </row>
    <row r="13" spans="2:5">
      <c r="B13" s="6"/>
      <c r="C13" s="57"/>
      <c r="D13" s="57"/>
      <c r="E13" s="5"/>
    </row>
    <row r="14" spans="2:5" ht="16.899999999999999" customHeight="1">
      <c r="B14" s="6"/>
      <c r="C14" s="57"/>
      <c r="D14" s="57"/>
      <c r="E14" s="5"/>
    </row>
    <row r="15" spans="2:5">
      <c r="B15" s="6"/>
      <c r="C15" s="57"/>
      <c r="D15" s="57"/>
      <c r="E15" s="5"/>
    </row>
    <row r="16" spans="2:5">
      <c r="B16" s="6"/>
      <c r="C16" s="57"/>
      <c r="D16" s="57"/>
      <c r="E16" s="5"/>
    </row>
    <row r="17" spans="2:6">
      <c r="B17" s="6"/>
      <c r="C17" s="57"/>
      <c r="D17" s="57"/>
      <c r="E17" s="5"/>
    </row>
    <row r="18" spans="2:6">
      <c r="B18" s="6"/>
      <c r="C18" s="57"/>
      <c r="D18" s="57"/>
      <c r="E18" s="5"/>
    </row>
    <row r="19" spans="2:6">
      <c r="B19" s="6"/>
      <c r="C19" s="57"/>
      <c r="D19" s="57"/>
      <c r="E19" s="5"/>
    </row>
    <row r="20" spans="2:6">
      <c r="B20" s="6"/>
      <c r="C20" s="57"/>
      <c r="D20" s="57"/>
      <c r="E20" s="5"/>
    </row>
    <row r="21" spans="2:6" ht="16.899999999999999" customHeight="1">
      <c r="B21" s="6"/>
      <c r="C21" s="64" t="s">
        <v>101</v>
      </c>
      <c r="D21" s="64"/>
      <c r="E21" s="5"/>
    </row>
    <row r="22" spans="2:6">
      <c r="B22" s="6"/>
      <c r="C22" s="15" t="s">
        <v>117</v>
      </c>
      <c r="D22" s="14" t="s">
        <v>118</v>
      </c>
      <c r="E22" s="7"/>
      <c r="F22" s="12"/>
    </row>
    <row r="23" spans="2:6">
      <c r="B23" s="6"/>
      <c r="C23" s="15" t="s">
        <v>119</v>
      </c>
      <c r="D23" s="14" t="s">
        <v>100</v>
      </c>
      <c r="E23" s="7"/>
      <c r="F23" s="12"/>
    </row>
    <row r="24" spans="2:6">
      <c r="B24" s="6"/>
      <c r="C24" s="15" t="s">
        <v>37</v>
      </c>
      <c r="D24" s="14" t="s">
        <v>38</v>
      </c>
      <c r="E24" s="7"/>
      <c r="F24" s="12"/>
    </row>
    <row r="25" spans="2:6">
      <c r="B25" s="6"/>
      <c r="C25" s="15" t="s">
        <v>39</v>
      </c>
      <c r="D25" s="14" t="s">
        <v>40</v>
      </c>
      <c r="E25" s="7"/>
      <c r="F25" s="16"/>
    </row>
    <row r="26" spans="2:6">
      <c r="B26" s="6"/>
      <c r="C26" s="15" t="s">
        <v>99</v>
      </c>
      <c r="D26" s="14" t="s">
        <v>98</v>
      </c>
      <c r="E26" s="7"/>
      <c r="F26" s="16"/>
    </row>
    <row r="27" spans="2:6">
      <c r="B27" s="6"/>
      <c r="C27" s="15" t="s">
        <v>41</v>
      </c>
      <c r="D27" s="14" t="s">
        <v>97</v>
      </c>
      <c r="E27" s="7"/>
      <c r="F27" s="16"/>
    </row>
    <row r="28" spans="2:6">
      <c r="B28" s="6"/>
      <c r="C28" s="15" t="s">
        <v>42</v>
      </c>
      <c r="D28" s="14" t="s">
        <v>96</v>
      </c>
      <c r="E28" s="7"/>
      <c r="F28" s="16"/>
    </row>
    <row r="29" spans="2:6">
      <c r="B29" s="6"/>
      <c r="C29" s="15" t="s">
        <v>43</v>
      </c>
      <c r="D29" s="14" t="s">
        <v>95</v>
      </c>
      <c r="E29" s="7"/>
      <c r="F29" s="16"/>
    </row>
    <row r="30" spans="2:6">
      <c r="B30" s="6"/>
      <c r="C30" s="15" t="s">
        <v>44</v>
      </c>
      <c r="D30" s="14" t="s">
        <v>94</v>
      </c>
      <c r="E30" s="7"/>
      <c r="F30" s="12"/>
    </row>
    <row r="31" spans="2:6">
      <c r="B31" s="6"/>
      <c r="C31" s="15" t="s">
        <v>45</v>
      </c>
      <c r="D31" s="14" t="s">
        <v>93</v>
      </c>
      <c r="E31" s="7"/>
      <c r="F31" s="16"/>
    </row>
    <row r="32" spans="2:6">
      <c r="B32" s="6"/>
      <c r="C32" s="15" t="s">
        <v>46</v>
      </c>
      <c r="D32" s="14" t="s">
        <v>92</v>
      </c>
      <c r="E32" s="7"/>
      <c r="F32" s="16"/>
    </row>
    <row r="33" spans="2:6">
      <c r="B33" s="6"/>
      <c r="C33" s="15" t="s">
        <v>47</v>
      </c>
      <c r="D33" s="14" t="s">
        <v>91</v>
      </c>
      <c r="E33" s="7"/>
      <c r="F33" s="16"/>
    </row>
    <row r="34" spans="2:6">
      <c r="B34" s="6"/>
      <c r="C34" s="15" t="s">
        <v>48</v>
      </c>
      <c r="D34" s="14" t="s">
        <v>90</v>
      </c>
      <c r="E34" s="7"/>
      <c r="F34" s="16"/>
    </row>
    <row r="35" spans="2:6">
      <c r="B35" s="6"/>
      <c r="C35" s="15" t="s">
        <v>122</v>
      </c>
      <c r="D35" s="14" t="s">
        <v>123</v>
      </c>
      <c r="E35" s="7"/>
      <c r="F35" s="16"/>
    </row>
    <row r="36" spans="2:6" ht="60">
      <c r="B36" s="6"/>
      <c r="C36" s="15" t="s">
        <v>49</v>
      </c>
      <c r="D36" s="14" t="s">
        <v>89</v>
      </c>
      <c r="E36" s="7"/>
      <c r="F36" s="16"/>
    </row>
    <row r="37" spans="2:6">
      <c r="B37" s="6"/>
      <c r="C37" s="15" t="s">
        <v>124</v>
      </c>
      <c r="D37" s="14" t="s">
        <v>125</v>
      </c>
      <c r="E37" s="7"/>
      <c r="F37" s="12"/>
    </row>
    <row r="38" spans="2:6" ht="44.25">
      <c r="B38" s="6"/>
      <c r="C38" s="15" t="s">
        <v>88</v>
      </c>
      <c r="D38" s="14" t="s">
        <v>87</v>
      </c>
      <c r="E38" s="7"/>
      <c r="F38" s="12"/>
    </row>
    <row r="39" spans="2:6" ht="30">
      <c r="B39" s="6"/>
      <c r="C39" s="65" t="s">
        <v>50</v>
      </c>
      <c r="D39" s="13" t="s">
        <v>86</v>
      </c>
      <c r="E39" s="7"/>
      <c r="F39" s="12"/>
    </row>
    <row r="40" spans="2:6" ht="30">
      <c r="B40" s="6"/>
      <c r="C40" s="66"/>
      <c r="D40" s="13" t="s">
        <v>85</v>
      </c>
      <c r="E40" s="7"/>
      <c r="F40" s="12"/>
    </row>
    <row r="41" spans="2:6" ht="14.65" customHeight="1">
      <c r="B41" s="6"/>
      <c r="C41" s="67" t="s">
        <v>84</v>
      </c>
      <c r="D41" s="68"/>
      <c r="E41" s="5"/>
    </row>
    <row r="42" spans="2:6">
      <c r="B42" s="6"/>
      <c r="C42" s="68"/>
      <c r="D42" s="68"/>
      <c r="E42" s="5"/>
    </row>
    <row r="43" spans="2:6">
      <c r="B43" s="6"/>
      <c r="C43" s="68"/>
      <c r="D43" s="68"/>
      <c r="E43" s="5"/>
    </row>
    <row r="44" spans="2:6">
      <c r="B44" s="6"/>
      <c r="C44" s="68"/>
      <c r="D44" s="68"/>
      <c r="E44" s="5"/>
    </row>
    <row r="45" spans="2:6">
      <c r="B45" s="6"/>
      <c r="C45" s="68"/>
      <c r="D45" s="68"/>
      <c r="E45" s="5"/>
    </row>
    <row r="46" spans="2:6">
      <c r="B46" s="6"/>
      <c r="C46" s="68"/>
      <c r="D46" s="68"/>
      <c r="E46" s="5"/>
    </row>
    <row r="47" spans="2:6">
      <c r="B47" s="6"/>
      <c r="C47" s="68"/>
      <c r="D47" s="68"/>
      <c r="E47" s="5"/>
    </row>
    <row r="48" spans="2:6">
      <c r="B48" s="6"/>
      <c r="C48" s="68"/>
      <c r="D48" s="68"/>
      <c r="E48" s="5"/>
    </row>
    <row r="49" spans="2:5">
      <c r="B49" s="6"/>
      <c r="C49" s="68"/>
      <c r="D49" s="68"/>
      <c r="E49" s="5"/>
    </row>
    <row r="50" spans="2:5">
      <c r="B50" s="6"/>
      <c r="C50" s="68"/>
      <c r="D50" s="68"/>
      <c r="E50" s="5"/>
    </row>
    <row r="51" spans="2:5">
      <c r="B51" s="6"/>
      <c r="C51" s="68"/>
      <c r="D51" s="68"/>
      <c r="E51" s="5"/>
    </row>
    <row r="52" spans="2:5">
      <c r="B52" s="6"/>
      <c r="C52" s="68"/>
      <c r="D52" s="68"/>
      <c r="E52" s="5"/>
    </row>
    <row r="53" spans="2:5">
      <c r="B53" s="6"/>
      <c r="C53" s="68"/>
      <c r="D53" s="68"/>
      <c r="E53" s="5"/>
    </row>
    <row r="54" spans="2:5">
      <c r="B54" s="6"/>
      <c r="C54" s="68"/>
      <c r="D54" s="68"/>
      <c r="E54" s="5"/>
    </row>
    <row r="55" spans="2:5">
      <c r="B55" s="6"/>
      <c r="C55" s="68"/>
      <c r="D55" s="68"/>
      <c r="E55" s="5"/>
    </row>
    <row r="56" spans="2:5">
      <c r="B56" s="6"/>
      <c r="C56" s="68"/>
      <c r="D56" s="68"/>
      <c r="E56" s="5"/>
    </row>
    <row r="57" spans="2:5">
      <c r="B57" s="6"/>
      <c r="C57" s="68"/>
      <c r="D57" s="68"/>
      <c r="E57" s="5"/>
    </row>
    <row r="58" spans="2:5">
      <c r="B58" s="6"/>
      <c r="C58" s="68"/>
      <c r="D58" s="68"/>
      <c r="E58" s="5"/>
    </row>
    <row r="59" spans="2:5">
      <c r="B59" s="6"/>
      <c r="C59" s="68"/>
      <c r="D59" s="68"/>
      <c r="E59" s="5"/>
    </row>
    <row r="60" spans="2:5">
      <c r="B60" s="6"/>
      <c r="C60" s="68"/>
      <c r="D60" s="68"/>
      <c r="E60" s="5"/>
    </row>
    <row r="61" spans="2:5">
      <c r="B61" s="6"/>
      <c r="C61" s="68"/>
      <c r="D61" s="68"/>
      <c r="E61" s="5"/>
    </row>
    <row r="62" spans="2:5">
      <c r="B62" s="6"/>
      <c r="C62" s="68"/>
      <c r="D62" s="68"/>
      <c r="E62" s="5"/>
    </row>
    <row r="63" spans="2:5">
      <c r="B63" s="6"/>
      <c r="C63" s="68"/>
      <c r="D63" s="68"/>
      <c r="E63" s="5"/>
    </row>
    <row r="64" spans="2:5">
      <c r="B64" s="6"/>
      <c r="C64" s="68"/>
      <c r="D64" s="68"/>
      <c r="E64" s="5"/>
    </row>
    <row r="65" spans="2:5">
      <c r="B65" s="6"/>
      <c r="C65" s="68"/>
      <c r="D65" s="68"/>
      <c r="E65" s="5"/>
    </row>
    <row r="66" spans="2:5">
      <c r="B66" s="6"/>
      <c r="C66" s="68"/>
      <c r="D66" s="68"/>
      <c r="E66" s="5"/>
    </row>
    <row r="67" spans="2:5">
      <c r="B67" s="6"/>
      <c r="C67" s="68"/>
      <c r="D67" s="68"/>
      <c r="E67" s="5"/>
    </row>
    <row r="68" spans="2:5">
      <c r="B68" s="6"/>
      <c r="C68" s="68"/>
      <c r="D68" s="68"/>
      <c r="E68" s="5"/>
    </row>
    <row r="69" spans="2:5">
      <c r="B69" s="6"/>
      <c r="C69" s="58" t="s">
        <v>83</v>
      </c>
      <c r="D69" s="58"/>
      <c r="E69" s="5"/>
    </row>
    <row r="70" spans="2:5">
      <c r="B70" s="6"/>
      <c r="C70" s="57"/>
      <c r="D70" s="57"/>
      <c r="E70" s="5"/>
    </row>
    <row r="71" spans="2:5">
      <c r="B71" s="6"/>
      <c r="C71" s="57"/>
      <c r="D71" s="57"/>
      <c r="E71" s="5"/>
    </row>
    <row r="72" spans="2:5">
      <c r="B72" s="6"/>
      <c r="C72" s="57"/>
      <c r="D72" s="57"/>
      <c r="E72" s="5"/>
    </row>
    <row r="73" spans="2:5">
      <c r="B73" s="6"/>
      <c r="C73" s="57"/>
      <c r="D73" s="57"/>
      <c r="E73" s="5"/>
    </row>
    <row r="74" spans="2:5">
      <c r="B74" s="6"/>
      <c r="C74" s="57"/>
      <c r="D74" s="57"/>
      <c r="E74" s="5"/>
    </row>
    <row r="75" spans="2:5">
      <c r="B75" s="6"/>
      <c r="C75" s="57"/>
      <c r="D75" s="57"/>
      <c r="E75" s="5"/>
    </row>
    <row r="76" spans="2:5">
      <c r="B76" s="6"/>
      <c r="C76" s="57"/>
      <c r="D76" s="57"/>
      <c r="E76" s="5"/>
    </row>
    <row r="77" spans="2:5">
      <c r="B77" s="6"/>
      <c r="C77" s="57"/>
      <c r="D77" s="57"/>
      <c r="E77" s="5"/>
    </row>
    <row r="78" spans="2:5">
      <c r="B78" s="6"/>
      <c r="C78" s="57"/>
      <c r="D78" s="57"/>
      <c r="E78" s="5"/>
    </row>
    <row r="79" spans="2:5">
      <c r="B79" s="6"/>
      <c r="C79" s="57"/>
      <c r="D79" s="57"/>
      <c r="E79" s="5"/>
    </row>
    <row r="80" spans="2:5">
      <c r="B80" s="6"/>
      <c r="C80" s="57"/>
      <c r="D80" s="57"/>
      <c r="E80" s="5"/>
    </row>
    <row r="81" spans="2:5">
      <c r="B81" s="6"/>
      <c r="C81" s="57"/>
      <c r="D81" s="57"/>
      <c r="E81" s="5"/>
    </row>
    <row r="82" spans="2:5">
      <c r="B82" s="6"/>
      <c r="C82" s="57"/>
      <c r="D82" s="57"/>
      <c r="E82" s="5"/>
    </row>
    <row r="83" spans="2:5">
      <c r="B83" s="6"/>
      <c r="C83" s="57"/>
      <c r="D83" s="57"/>
      <c r="E83" s="5"/>
    </row>
    <row r="84" spans="2:5">
      <c r="B84" s="6"/>
      <c r="C84" s="57"/>
      <c r="D84" s="57"/>
      <c r="E84" s="5"/>
    </row>
    <row r="85" spans="2:5">
      <c r="B85" s="6"/>
      <c r="C85" s="57"/>
      <c r="D85" s="57"/>
      <c r="E85" s="5"/>
    </row>
    <row r="86" spans="2:5" ht="49.9" customHeight="1">
      <c r="B86" s="6"/>
      <c r="C86" s="57"/>
      <c r="D86" s="57"/>
      <c r="E86" s="5"/>
    </row>
    <row r="87" spans="2:5">
      <c r="B87" s="6"/>
      <c r="C87" s="58" t="s">
        <v>82</v>
      </c>
      <c r="D87" s="58"/>
      <c r="E87" s="5"/>
    </row>
    <row r="88" spans="2:5" ht="40.15" customHeight="1">
      <c r="B88" s="6"/>
      <c r="C88" s="11" t="s">
        <v>52</v>
      </c>
      <c r="D88" s="10" t="s">
        <v>81</v>
      </c>
      <c r="E88" s="7"/>
    </row>
    <row r="89" spans="2:5">
      <c r="B89" s="6"/>
      <c r="C89" s="11" t="s">
        <v>54</v>
      </c>
      <c r="D89" s="10" t="s">
        <v>80</v>
      </c>
      <c r="E89" s="7"/>
    </row>
    <row r="90" spans="2:5">
      <c r="B90" s="6"/>
      <c r="C90" s="11" t="s">
        <v>53</v>
      </c>
      <c r="D90" s="10" t="s">
        <v>38</v>
      </c>
      <c r="E90" s="7"/>
    </row>
    <row r="91" spans="2:5">
      <c r="B91" s="6"/>
      <c r="C91" s="11" t="s">
        <v>55</v>
      </c>
      <c r="D91" s="10" t="s">
        <v>79</v>
      </c>
      <c r="E91" s="7"/>
    </row>
    <row r="92" spans="2:5">
      <c r="B92" s="6"/>
      <c r="C92" s="11" t="s">
        <v>78</v>
      </c>
      <c r="D92" s="10" t="s">
        <v>77</v>
      </c>
      <c r="E92" s="7"/>
    </row>
    <row r="93" spans="2:5" ht="30">
      <c r="B93" s="6"/>
      <c r="C93" s="11" t="s">
        <v>56</v>
      </c>
      <c r="D93" s="10" t="s">
        <v>57</v>
      </c>
      <c r="E93" s="7"/>
    </row>
    <row r="94" spans="2:5" ht="29.25">
      <c r="B94" s="6"/>
      <c r="C94" s="11" t="s">
        <v>76</v>
      </c>
      <c r="D94" s="10" t="s">
        <v>75</v>
      </c>
      <c r="E94" s="7"/>
    </row>
    <row r="95" spans="2:5" ht="30">
      <c r="B95" s="6"/>
      <c r="C95" s="11" t="s">
        <v>74</v>
      </c>
      <c r="D95" s="10" t="s">
        <v>73</v>
      </c>
      <c r="E95" s="7"/>
    </row>
    <row r="96" spans="2:5" ht="30">
      <c r="B96" s="6"/>
      <c r="C96" s="11" t="s">
        <v>72</v>
      </c>
      <c r="D96" s="10" t="s">
        <v>71</v>
      </c>
      <c r="E96" s="7"/>
    </row>
    <row r="97" spans="2:5" ht="29.25">
      <c r="B97" s="6"/>
      <c r="C97" s="11" t="s">
        <v>58</v>
      </c>
      <c r="D97" s="10" t="s">
        <v>120</v>
      </c>
      <c r="E97" s="7"/>
    </row>
    <row r="98" spans="2:5">
      <c r="B98" s="6"/>
      <c r="C98" s="11" t="s">
        <v>59</v>
      </c>
      <c r="D98" s="10" t="s">
        <v>60</v>
      </c>
      <c r="E98" s="7"/>
    </row>
    <row r="99" spans="2:5" ht="30">
      <c r="B99" s="6"/>
      <c r="C99" s="11" t="s">
        <v>61</v>
      </c>
      <c r="D99" s="10" t="s">
        <v>121</v>
      </c>
      <c r="E99" s="7"/>
    </row>
    <row r="100" spans="2:5" ht="29.25">
      <c r="B100" s="6"/>
      <c r="C100" s="11" t="s">
        <v>62</v>
      </c>
      <c r="D100" s="10" t="s">
        <v>70</v>
      </c>
      <c r="E100" s="7"/>
    </row>
    <row r="101" spans="2:5">
      <c r="B101" s="6"/>
      <c r="C101" s="11" t="s">
        <v>63</v>
      </c>
      <c r="D101" s="10" t="s">
        <v>64</v>
      </c>
      <c r="E101" s="7"/>
    </row>
    <row r="102" spans="2:5">
      <c r="B102" s="6"/>
      <c r="C102" s="11" t="s">
        <v>65</v>
      </c>
      <c r="D102" s="10" t="s">
        <v>66</v>
      </c>
      <c r="E102" s="7"/>
    </row>
    <row r="103" spans="2:5" ht="30">
      <c r="B103" s="6"/>
      <c r="C103" s="59" t="s">
        <v>67</v>
      </c>
      <c r="D103" s="9" t="s">
        <v>51</v>
      </c>
      <c r="E103" s="7"/>
    </row>
    <row r="104" spans="2:5" ht="30">
      <c r="B104" s="6"/>
      <c r="C104" s="60"/>
      <c r="D104" s="8" t="s">
        <v>68</v>
      </c>
      <c r="E104" s="7"/>
    </row>
    <row r="105" spans="2:5" ht="127.9" customHeight="1">
      <c r="B105" s="6"/>
      <c r="C105" s="61" t="s">
        <v>69</v>
      </c>
      <c r="D105" s="62"/>
      <c r="E105" s="5"/>
    </row>
    <row r="106" spans="2:5" ht="28.15" customHeight="1">
      <c r="B106" s="6"/>
      <c r="C106" s="57"/>
      <c r="D106" s="57"/>
      <c r="E106" s="5"/>
    </row>
    <row r="107" spans="2:5" ht="27" customHeight="1">
      <c r="B107" s="6"/>
      <c r="C107" s="57"/>
      <c r="D107" s="57"/>
      <c r="E107" s="5"/>
    </row>
    <row r="108" spans="2:5" ht="25.9" customHeight="1">
      <c r="B108" s="6"/>
      <c r="C108" s="57"/>
      <c r="D108" s="57"/>
      <c r="E108" s="5"/>
    </row>
    <row r="109" spans="2:5" ht="24" customHeight="1">
      <c r="B109" s="6"/>
      <c r="C109" s="57"/>
      <c r="D109" s="57"/>
      <c r="E109" s="5"/>
    </row>
    <row r="110" spans="2:5" ht="15" customHeight="1">
      <c r="B110" s="6"/>
      <c r="C110" s="57"/>
      <c r="D110" s="57"/>
      <c r="E110" s="5"/>
    </row>
    <row r="111" spans="2:5">
      <c r="B111" s="6"/>
      <c r="C111" s="57"/>
      <c r="D111" s="57"/>
      <c r="E111" s="5"/>
    </row>
    <row r="112" spans="2:5">
      <c r="B112" s="6"/>
      <c r="C112" s="57"/>
      <c r="D112" s="57"/>
      <c r="E112" s="5"/>
    </row>
    <row r="113" spans="2:5">
      <c r="B113" s="6"/>
      <c r="C113" s="57"/>
      <c r="D113" s="57"/>
      <c r="E113" s="5"/>
    </row>
    <row r="114" spans="2:5">
      <c r="B114" s="6"/>
      <c r="C114" s="57"/>
      <c r="D114" s="57"/>
      <c r="E114" s="5"/>
    </row>
    <row r="115" spans="2:5">
      <c r="B115" s="6"/>
      <c r="C115" s="57"/>
      <c r="D115" s="57"/>
      <c r="E115" s="5"/>
    </row>
    <row r="116" spans="2:5">
      <c r="B116" s="6"/>
      <c r="C116" s="57"/>
      <c r="D116" s="57"/>
      <c r="E116" s="5"/>
    </row>
    <row r="117" spans="2:5">
      <c r="B117" s="6"/>
      <c r="C117" s="57"/>
      <c r="D117" s="57"/>
      <c r="E117" s="5"/>
    </row>
    <row r="118" spans="2:5">
      <c r="B118" s="6"/>
      <c r="C118" s="57"/>
      <c r="D118" s="57"/>
      <c r="E118" s="5"/>
    </row>
    <row r="119" spans="2:5">
      <c r="B119" s="6"/>
      <c r="C119" s="57"/>
      <c r="D119" s="57"/>
      <c r="E119" s="5"/>
    </row>
    <row r="120" spans="2:5">
      <c r="B120" s="6"/>
      <c r="C120" s="57"/>
      <c r="D120" s="57"/>
      <c r="E120" s="5"/>
    </row>
    <row r="121" spans="2:5" ht="7.9" customHeight="1" thickBot="1">
      <c r="B121" s="4"/>
      <c r="C121" s="3"/>
      <c r="D121" s="3"/>
      <c r="E121" s="2"/>
    </row>
    <row r="122" spans="2:5" ht="15.75" thickTop="1"/>
  </sheetData>
  <mergeCells count="11">
    <mergeCell ref="C69:D69"/>
    <mergeCell ref="C3:D3"/>
    <mergeCell ref="C4:D20"/>
    <mergeCell ref="C21:D21"/>
    <mergeCell ref="C39:C40"/>
    <mergeCell ref="C41:D68"/>
    <mergeCell ref="C70:D86"/>
    <mergeCell ref="C87:D87"/>
    <mergeCell ref="C103:C104"/>
    <mergeCell ref="C105:D105"/>
    <mergeCell ref="C106:D120"/>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26"/>
  <sheetViews>
    <sheetView showGridLines="0" topLeftCell="I23" zoomScale="87" zoomScaleNormal="87" workbookViewId="0">
      <selection activeCell="S26" sqref="S26"/>
    </sheetView>
  </sheetViews>
  <sheetFormatPr baseColWidth="10" defaultRowHeight="15"/>
  <cols>
    <col min="2" max="2" width="32.42578125" customWidth="1"/>
    <col min="3" max="3" width="33" customWidth="1"/>
    <col min="4" max="4" width="42.140625" customWidth="1"/>
    <col min="5" max="5" width="20" customWidth="1"/>
    <col min="6" max="6" width="21.140625" customWidth="1"/>
    <col min="7" max="7" width="18.42578125" customWidth="1"/>
    <col min="8" max="8" width="18.85546875" customWidth="1"/>
    <col min="9" max="9" width="17.28515625" customWidth="1"/>
    <col min="10" max="10" width="18.140625" customWidth="1"/>
    <col min="11" max="11" width="20.5703125" customWidth="1"/>
    <col min="12" max="12" width="21.42578125" customWidth="1"/>
    <col min="13" max="13" width="20.5703125" customWidth="1"/>
    <col min="14" max="14" width="34.85546875" customWidth="1"/>
    <col min="15" max="16" width="30.5703125" customWidth="1"/>
    <col min="17" max="19" width="34.85546875" customWidth="1"/>
  </cols>
  <sheetData>
    <row r="2" spans="2:19" ht="15.75" thickBot="1"/>
    <row r="3" spans="2:19" ht="108" customHeight="1" thickBot="1">
      <c r="B3" s="74"/>
      <c r="C3" s="75"/>
      <c r="D3" s="75"/>
      <c r="E3" s="75"/>
      <c r="F3" s="76"/>
      <c r="G3" s="74" t="s">
        <v>21</v>
      </c>
      <c r="H3" s="75"/>
      <c r="I3" s="75"/>
      <c r="J3" s="75"/>
      <c r="K3" s="75"/>
      <c r="L3" s="75"/>
      <c r="M3" s="75"/>
      <c r="N3" s="75"/>
      <c r="O3" s="75"/>
      <c r="P3" s="75"/>
      <c r="Q3" s="75"/>
      <c r="R3" s="75"/>
      <c r="S3" s="76"/>
    </row>
    <row r="4" spans="2:19" ht="15.75">
      <c r="B4" s="79" t="s">
        <v>1</v>
      </c>
      <c r="C4" s="80"/>
      <c r="D4" s="80"/>
      <c r="E4" s="85" t="s">
        <v>22</v>
      </c>
      <c r="F4" s="85"/>
      <c r="G4" s="85"/>
      <c r="H4" s="85"/>
      <c r="I4" s="80" t="s">
        <v>14</v>
      </c>
      <c r="J4" s="80"/>
      <c r="K4" s="85" t="s">
        <v>24</v>
      </c>
      <c r="L4" s="85"/>
      <c r="M4" s="85"/>
      <c r="N4" s="85"/>
      <c r="O4" s="85"/>
      <c r="P4" s="85"/>
      <c r="Q4" s="85"/>
      <c r="R4" s="85"/>
      <c r="S4" s="86"/>
    </row>
    <row r="5" spans="2:19" ht="24.6" customHeight="1">
      <c r="B5" s="81" t="s">
        <v>2</v>
      </c>
      <c r="C5" s="82"/>
      <c r="D5" s="82"/>
      <c r="E5" s="83" t="s">
        <v>23</v>
      </c>
      <c r="F5" s="83"/>
      <c r="G5" s="83"/>
      <c r="H5" s="83"/>
      <c r="I5" s="82" t="s">
        <v>3</v>
      </c>
      <c r="J5" s="82"/>
      <c r="K5" s="83" t="s">
        <v>25</v>
      </c>
      <c r="L5" s="83"/>
      <c r="M5" s="83"/>
      <c r="N5" s="83"/>
      <c r="O5" s="83"/>
      <c r="P5" s="83"/>
      <c r="Q5" s="83"/>
      <c r="R5" s="83"/>
      <c r="S5" s="84"/>
    </row>
    <row r="6" spans="2:19" ht="54" customHeight="1">
      <c r="B6" s="81" t="s">
        <v>36</v>
      </c>
      <c r="C6" s="82"/>
      <c r="D6" s="82"/>
      <c r="E6" s="87" t="s">
        <v>130</v>
      </c>
      <c r="F6" s="87"/>
      <c r="G6" s="87"/>
      <c r="H6" s="87"/>
      <c r="I6" s="82"/>
      <c r="J6" s="82"/>
      <c r="K6" s="83"/>
      <c r="L6" s="83"/>
      <c r="M6" s="83"/>
      <c r="N6" s="83"/>
      <c r="O6" s="83"/>
      <c r="P6" s="83"/>
      <c r="Q6" s="83"/>
      <c r="R6" s="83"/>
      <c r="S6" s="84"/>
    </row>
    <row r="7" spans="2:19" ht="90">
      <c r="B7" s="20" t="s">
        <v>112</v>
      </c>
      <c r="C7" s="21" t="s">
        <v>113</v>
      </c>
      <c r="D7" s="22" t="s">
        <v>103</v>
      </c>
      <c r="E7" s="23" t="s">
        <v>17</v>
      </c>
      <c r="F7" s="88" t="s">
        <v>104</v>
      </c>
      <c r="G7" s="88"/>
      <c r="H7" s="24" t="s">
        <v>4</v>
      </c>
      <c r="I7" s="24" t="s">
        <v>5</v>
      </c>
      <c r="J7" s="24" t="s">
        <v>18</v>
      </c>
      <c r="K7" s="25" t="s">
        <v>7</v>
      </c>
      <c r="L7" s="25" t="s">
        <v>8</v>
      </c>
      <c r="M7" s="25" t="s">
        <v>9</v>
      </c>
      <c r="N7" s="26" t="s">
        <v>10</v>
      </c>
      <c r="O7" s="26" t="s">
        <v>11</v>
      </c>
      <c r="P7" s="21" t="s">
        <v>122</v>
      </c>
      <c r="Q7" s="21" t="s">
        <v>105</v>
      </c>
      <c r="R7" s="21" t="s">
        <v>126</v>
      </c>
      <c r="S7" s="27" t="s">
        <v>127</v>
      </c>
    </row>
    <row r="8" spans="2:19" ht="102.75" customHeight="1">
      <c r="B8" s="77" t="s">
        <v>114</v>
      </c>
      <c r="C8" s="72" t="s">
        <v>33</v>
      </c>
      <c r="D8" s="36" t="s">
        <v>26</v>
      </c>
      <c r="E8" s="51">
        <v>1</v>
      </c>
      <c r="F8" s="28">
        <v>1</v>
      </c>
      <c r="G8" s="29" t="str">
        <f t="shared" ref="G8:G26" si="0">IF(F8=E8,"Corresponde","Distinto")</f>
        <v>Corresponde</v>
      </c>
      <c r="H8" s="30">
        <v>1</v>
      </c>
      <c r="I8" s="30">
        <v>1</v>
      </c>
      <c r="J8" s="31">
        <f t="shared" ref="J8:J26" si="1">IFERROR(I8/H8,0)</f>
        <v>1</v>
      </c>
      <c r="K8" s="32" t="s">
        <v>128</v>
      </c>
      <c r="L8" s="32" t="s">
        <v>129</v>
      </c>
      <c r="M8" s="56" t="s">
        <v>134</v>
      </c>
      <c r="N8" s="56">
        <v>4920061424695360</v>
      </c>
      <c r="O8" s="56">
        <v>-7402511613631800</v>
      </c>
      <c r="P8" s="32" t="s">
        <v>135</v>
      </c>
      <c r="Q8" s="33" t="s">
        <v>131</v>
      </c>
      <c r="R8" s="34" t="s">
        <v>140</v>
      </c>
      <c r="S8" s="35" t="s">
        <v>141</v>
      </c>
    </row>
    <row r="9" spans="2:19" ht="102.75" customHeight="1">
      <c r="B9" s="77"/>
      <c r="C9" s="72"/>
      <c r="D9" s="36" t="s">
        <v>27</v>
      </c>
      <c r="E9" s="51">
        <v>1</v>
      </c>
      <c r="F9" s="28">
        <v>1</v>
      </c>
      <c r="G9" s="29" t="str">
        <f t="shared" si="0"/>
        <v>Corresponde</v>
      </c>
      <c r="H9" s="30">
        <v>1</v>
      </c>
      <c r="I9" s="30">
        <v>1</v>
      </c>
      <c r="J9" s="31">
        <f t="shared" si="1"/>
        <v>1</v>
      </c>
      <c r="K9" s="32" t="s">
        <v>128</v>
      </c>
      <c r="L9" s="32" t="s">
        <v>129</v>
      </c>
      <c r="M9" s="56" t="s">
        <v>134</v>
      </c>
      <c r="N9" s="56">
        <v>4920061424695360</v>
      </c>
      <c r="O9" s="56">
        <v>-7402511613631800</v>
      </c>
      <c r="P9" s="32" t="s">
        <v>135</v>
      </c>
      <c r="Q9" s="33" t="s">
        <v>131</v>
      </c>
      <c r="R9" s="34" t="s">
        <v>140</v>
      </c>
      <c r="S9" s="35" t="s">
        <v>141</v>
      </c>
    </row>
    <row r="10" spans="2:19" ht="84" customHeight="1">
      <c r="B10" s="77"/>
      <c r="C10" s="72"/>
      <c r="D10" s="36" t="s">
        <v>28</v>
      </c>
      <c r="E10" s="51">
        <v>1</v>
      </c>
      <c r="F10" s="28">
        <v>1</v>
      </c>
      <c r="G10" s="29" t="str">
        <f t="shared" si="0"/>
        <v>Corresponde</v>
      </c>
      <c r="H10" s="30">
        <v>1</v>
      </c>
      <c r="I10" s="30">
        <v>1</v>
      </c>
      <c r="J10" s="31">
        <f t="shared" si="1"/>
        <v>1</v>
      </c>
      <c r="K10" s="32" t="s">
        <v>128</v>
      </c>
      <c r="L10" s="32" t="s">
        <v>129</v>
      </c>
      <c r="M10" s="56" t="s">
        <v>134</v>
      </c>
      <c r="N10" s="56">
        <v>4920061424695360</v>
      </c>
      <c r="O10" s="56">
        <v>-7402511613631800</v>
      </c>
      <c r="P10" s="32" t="s">
        <v>135</v>
      </c>
      <c r="Q10" s="33" t="s">
        <v>131</v>
      </c>
      <c r="R10" s="34" t="s">
        <v>140</v>
      </c>
      <c r="S10" s="35" t="s">
        <v>141</v>
      </c>
    </row>
    <row r="11" spans="2:19" ht="45.75" customHeight="1">
      <c r="B11" s="77"/>
      <c r="C11" s="72" t="s">
        <v>34</v>
      </c>
      <c r="D11" s="69" t="s">
        <v>137</v>
      </c>
      <c r="E11" s="51">
        <v>2</v>
      </c>
      <c r="F11" s="28">
        <v>2</v>
      </c>
      <c r="G11" s="29" t="str">
        <f t="shared" si="0"/>
        <v>Corresponde</v>
      </c>
      <c r="H11" s="30">
        <v>0.25</v>
      </c>
      <c r="I11" s="30">
        <v>0.25</v>
      </c>
      <c r="J11" s="31">
        <f t="shared" si="1"/>
        <v>1</v>
      </c>
      <c r="K11" s="32" t="s">
        <v>128</v>
      </c>
      <c r="L11" s="32" t="s">
        <v>129</v>
      </c>
      <c r="M11" s="56" t="s">
        <v>134</v>
      </c>
      <c r="N11" s="56">
        <v>4920061424695360</v>
      </c>
      <c r="O11" s="56">
        <v>-7402511613631800</v>
      </c>
      <c r="P11" s="32" t="s">
        <v>135</v>
      </c>
      <c r="Q11" s="33" t="s">
        <v>131</v>
      </c>
      <c r="R11" s="34" t="s">
        <v>140</v>
      </c>
      <c r="S11" s="35" t="s">
        <v>141</v>
      </c>
    </row>
    <row r="12" spans="2:19" ht="17.25" customHeight="1">
      <c r="B12" s="77"/>
      <c r="C12" s="72"/>
      <c r="D12" s="69"/>
      <c r="E12" s="51">
        <v>3</v>
      </c>
      <c r="F12" s="28">
        <v>3</v>
      </c>
      <c r="G12" s="29" t="str">
        <f t="shared" si="0"/>
        <v>Corresponde</v>
      </c>
      <c r="H12" s="30">
        <v>0.25</v>
      </c>
      <c r="I12" s="30">
        <v>0.25</v>
      </c>
      <c r="J12" s="31">
        <f t="shared" ref="J12" si="2">IFERROR(I12/H12,0)</f>
        <v>1</v>
      </c>
      <c r="K12" s="32" t="s">
        <v>128</v>
      </c>
      <c r="L12" s="32" t="s">
        <v>129</v>
      </c>
      <c r="M12" s="56" t="s">
        <v>134</v>
      </c>
      <c r="N12" s="56">
        <v>4920061424695360</v>
      </c>
      <c r="O12" s="56">
        <v>-7402511613631800</v>
      </c>
      <c r="P12" s="32" t="s">
        <v>135</v>
      </c>
      <c r="Q12" s="33" t="s">
        <v>131</v>
      </c>
      <c r="R12" s="34" t="s">
        <v>140</v>
      </c>
      <c r="S12" s="35" t="s">
        <v>141</v>
      </c>
    </row>
    <row r="13" spans="2:19" ht="89.25" customHeight="1">
      <c r="B13" s="77"/>
      <c r="C13" s="72"/>
      <c r="D13" s="69"/>
      <c r="E13" s="51">
        <v>4</v>
      </c>
      <c r="F13" s="28">
        <v>4</v>
      </c>
      <c r="G13" s="29" t="str">
        <f t="shared" si="0"/>
        <v>Corresponde</v>
      </c>
      <c r="H13" s="30">
        <v>0.25</v>
      </c>
      <c r="I13" s="30">
        <v>0.25</v>
      </c>
      <c r="J13" s="31">
        <f t="shared" si="1"/>
        <v>1</v>
      </c>
      <c r="K13" s="32" t="s">
        <v>128</v>
      </c>
      <c r="L13" s="32" t="s">
        <v>129</v>
      </c>
      <c r="M13" s="56" t="s">
        <v>134</v>
      </c>
      <c r="N13" s="56">
        <v>4920061424695360</v>
      </c>
      <c r="O13" s="56">
        <v>-7402511613631800</v>
      </c>
      <c r="P13" s="32" t="s">
        <v>135</v>
      </c>
      <c r="Q13" s="33" t="s">
        <v>131</v>
      </c>
      <c r="R13" s="34" t="s">
        <v>140</v>
      </c>
      <c r="S13" s="35" t="s">
        <v>141</v>
      </c>
    </row>
    <row r="14" spans="2:19" ht="22.5" customHeight="1">
      <c r="B14" s="77"/>
      <c r="C14" s="72"/>
      <c r="D14" s="69"/>
      <c r="E14" s="51">
        <v>5</v>
      </c>
      <c r="F14" s="28">
        <v>5</v>
      </c>
      <c r="G14" s="29" t="str">
        <f t="shared" si="0"/>
        <v>Corresponde</v>
      </c>
      <c r="H14" s="30">
        <v>0.25</v>
      </c>
      <c r="I14" s="30">
        <v>0.25</v>
      </c>
      <c r="J14" s="31">
        <f t="shared" si="1"/>
        <v>1</v>
      </c>
      <c r="K14" s="32" t="s">
        <v>128</v>
      </c>
      <c r="L14" s="32" t="s">
        <v>129</v>
      </c>
      <c r="M14" s="56" t="s">
        <v>134</v>
      </c>
      <c r="N14" s="56">
        <v>4920061424695360</v>
      </c>
      <c r="O14" s="56">
        <v>-7402511613631800</v>
      </c>
      <c r="P14" s="32" t="s">
        <v>135</v>
      </c>
      <c r="Q14" s="33" t="s">
        <v>131</v>
      </c>
      <c r="R14" s="34" t="s">
        <v>140</v>
      </c>
      <c r="S14" s="35" t="s">
        <v>141</v>
      </c>
    </row>
    <row r="15" spans="2:19" ht="39" customHeight="1">
      <c r="B15" s="77"/>
      <c r="C15" s="72"/>
      <c r="D15" s="69" t="s">
        <v>138</v>
      </c>
      <c r="E15" s="51">
        <v>2</v>
      </c>
      <c r="F15" s="28">
        <v>2</v>
      </c>
      <c r="G15" s="29" t="str">
        <f t="shared" si="0"/>
        <v>Corresponde</v>
      </c>
      <c r="H15" s="30">
        <v>0.25</v>
      </c>
      <c r="I15" s="30">
        <v>0.25</v>
      </c>
      <c r="J15" s="31">
        <f t="shared" si="1"/>
        <v>1</v>
      </c>
      <c r="K15" s="32" t="s">
        <v>128</v>
      </c>
      <c r="L15" s="32" t="s">
        <v>129</v>
      </c>
      <c r="M15" s="56" t="s">
        <v>134</v>
      </c>
      <c r="N15" s="56">
        <v>4920061424695360</v>
      </c>
      <c r="O15" s="56">
        <v>-7402511613631800</v>
      </c>
      <c r="P15" s="32" t="s">
        <v>135</v>
      </c>
      <c r="Q15" s="33" t="s">
        <v>131</v>
      </c>
      <c r="R15" s="34" t="s">
        <v>140</v>
      </c>
      <c r="S15" s="35" t="s">
        <v>141</v>
      </c>
    </row>
    <row r="16" spans="2:19" ht="44.25" customHeight="1">
      <c r="B16" s="77"/>
      <c r="C16" s="72"/>
      <c r="D16" s="69"/>
      <c r="E16" s="51">
        <v>3</v>
      </c>
      <c r="F16" s="28">
        <v>3</v>
      </c>
      <c r="G16" s="29" t="str">
        <f t="shared" ref="G16" si="3">IF(F16=E16,"Corresponde","Distinto")</f>
        <v>Corresponde</v>
      </c>
      <c r="H16" s="30">
        <v>0.25</v>
      </c>
      <c r="I16" s="30">
        <v>0.25</v>
      </c>
      <c r="J16" s="31">
        <f t="shared" si="1"/>
        <v>1</v>
      </c>
      <c r="K16" s="32" t="s">
        <v>128</v>
      </c>
      <c r="L16" s="32" t="s">
        <v>129</v>
      </c>
      <c r="M16" s="56" t="s">
        <v>134</v>
      </c>
      <c r="N16" s="56">
        <v>4920061424695360</v>
      </c>
      <c r="O16" s="56">
        <v>-7402511613631800</v>
      </c>
      <c r="P16" s="32" t="s">
        <v>135</v>
      </c>
      <c r="Q16" s="33" t="s">
        <v>131</v>
      </c>
      <c r="R16" s="34" t="s">
        <v>140</v>
      </c>
      <c r="S16" s="35" t="s">
        <v>141</v>
      </c>
    </row>
    <row r="17" spans="2:19" ht="51" customHeight="1">
      <c r="B17" s="77"/>
      <c r="C17" s="72"/>
      <c r="D17" s="69"/>
      <c r="E17" s="51">
        <v>4</v>
      </c>
      <c r="F17" s="28">
        <v>4</v>
      </c>
      <c r="G17" s="29" t="str">
        <f t="shared" si="0"/>
        <v>Corresponde</v>
      </c>
      <c r="H17" s="30">
        <v>0.25</v>
      </c>
      <c r="I17" s="30">
        <v>0.25</v>
      </c>
      <c r="J17" s="31">
        <f t="shared" si="1"/>
        <v>1</v>
      </c>
      <c r="K17" s="32" t="s">
        <v>128</v>
      </c>
      <c r="L17" s="32" t="s">
        <v>129</v>
      </c>
      <c r="M17" s="56" t="s">
        <v>134</v>
      </c>
      <c r="N17" s="56">
        <v>4920061424695360</v>
      </c>
      <c r="O17" s="56">
        <v>-7402511613631800</v>
      </c>
      <c r="P17" s="32" t="s">
        <v>135</v>
      </c>
      <c r="Q17" s="33" t="s">
        <v>131</v>
      </c>
      <c r="R17" s="34" t="s">
        <v>140</v>
      </c>
      <c r="S17" s="35" t="s">
        <v>141</v>
      </c>
    </row>
    <row r="18" spans="2:19" ht="77.25" customHeight="1">
      <c r="B18" s="77"/>
      <c r="C18" s="72"/>
      <c r="D18" s="69"/>
      <c r="E18" s="51">
        <v>5</v>
      </c>
      <c r="F18" s="28">
        <v>5</v>
      </c>
      <c r="G18" s="29" t="str">
        <f t="shared" si="0"/>
        <v>Corresponde</v>
      </c>
      <c r="H18" s="30">
        <v>0.25</v>
      </c>
      <c r="I18" s="30">
        <v>0.25</v>
      </c>
      <c r="J18" s="31">
        <f t="shared" si="1"/>
        <v>1</v>
      </c>
      <c r="K18" s="32" t="s">
        <v>128</v>
      </c>
      <c r="L18" s="32" t="s">
        <v>129</v>
      </c>
      <c r="M18" s="56" t="s">
        <v>134</v>
      </c>
      <c r="N18" s="56">
        <v>4920061424695360</v>
      </c>
      <c r="O18" s="56">
        <v>-7402511613631800</v>
      </c>
      <c r="P18" s="32" t="s">
        <v>135</v>
      </c>
      <c r="Q18" s="33" t="s">
        <v>131</v>
      </c>
      <c r="R18" s="34" t="s">
        <v>140</v>
      </c>
      <c r="S18" s="35" t="s">
        <v>141</v>
      </c>
    </row>
    <row r="19" spans="2:19" ht="107.25" customHeight="1">
      <c r="B19" s="77"/>
      <c r="C19" s="72" t="s">
        <v>35</v>
      </c>
      <c r="D19" s="69" t="s">
        <v>143</v>
      </c>
      <c r="E19" s="51">
        <v>2</v>
      </c>
      <c r="F19" s="28">
        <v>2</v>
      </c>
      <c r="G19" s="29" t="str">
        <f t="shared" si="0"/>
        <v>Corresponde</v>
      </c>
      <c r="H19" s="30">
        <v>0.25</v>
      </c>
      <c r="I19" s="30">
        <v>0.25</v>
      </c>
      <c r="J19" s="31">
        <f t="shared" si="1"/>
        <v>1</v>
      </c>
      <c r="K19" s="32" t="s">
        <v>128</v>
      </c>
      <c r="L19" s="32" t="s">
        <v>129</v>
      </c>
      <c r="M19" s="56" t="s">
        <v>134</v>
      </c>
      <c r="N19" s="56">
        <v>4920061424695360</v>
      </c>
      <c r="O19" s="56">
        <v>-7402511613631800</v>
      </c>
      <c r="P19" s="32" t="s">
        <v>135</v>
      </c>
      <c r="Q19" s="33" t="s">
        <v>131</v>
      </c>
      <c r="R19" s="34" t="s">
        <v>140</v>
      </c>
      <c r="S19" s="35" t="s">
        <v>141</v>
      </c>
    </row>
    <row r="20" spans="2:19" ht="142.5">
      <c r="B20" s="77"/>
      <c r="C20" s="72"/>
      <c r="D20" s="69"/>
      <c r="E20" s="51">
        <v>3</v>
      </c>
      <c r="F20" s="28">
        <v>3</v>
      </c>
      <c r="G20" s="29" t="str">
        <f t="shared" ref="G20" si="4">IF(F20=E20,"Corresponde","Distinto")</f>
        <v>Corresponde</v>
      </c>
      <c r="H20" s="30">
        <v>0.25</v>
      </c>
      <c r="I20" s="30">
        <v>0.25</v>
      </c>
      <c r="J20" s="31">
        <f t="shared" si="1"/>
        <v>1</v>
      </c>
      <c r="K20" s="32" t="s">
        <v>128</v>
      </c>
      <c r="L20" s="32" t="s">
        <v>129</v>
      </c>
      <c r="M20" s="56" t="s">
        <v>134</v>
      </c>
      <c r="N20" s="56">
        <v>4920061424695360</v>
      </c>
      <c r="O20" s="56">
        <v>-7402511613631800</v>
      </c>
      <c r="P20" s="32" t="s">
        <v>135</v>
      </c>
      <c r="Q20" s="33" t="s">
        <v>131</v>
      </c>
      <c r="R20" s="34" t="s">
        <v>140</v>
      </c>
      <c r="S20" s="35" t="s">
        <v>141</v>
      </c>
    </row>
    <row r="21" spans="2:19" ht="142.5">
      <c r="B21" s="77"/>
      <c r="C21" s="72"/>
      <c r="D21" s="69"/>
      <c r="E21" s="51">
        <v>4</v>
      </c>
      <c r="F21" s="28">
        <v>4</v>
      </c>
      <c r="G21" s="29" t="str">
        <f t="shared" si="0"/>
        <v>Corresponde</v>
      </c>
      <c r="H21" s="30">
        <v>0.25</v>
      </c>
      <c r="I21" s="30">
        <v>0.25</v>
      </c>
      <c r="J21" s="31">
        <f t="shared" si="1"/>
        <v>1</v>
      </c>
      <c r="K21" s="32" t="s">
        <v>128</v>
      </c>
      <c r="L21" s="32" t="s">
        <v>129</v>
      </c>
      <c r="M21" s="56" t="s">
        <v>134</v>
      </c>
      <c r="N21" s="56">
        <v>4920061424695360</v>
      </c>
      <c r="O21" s="56">
        <v>-7402511613631800</v>
      </c>
      <c r="P21" s="32" t="s">
        <v>135</v>
      </c>
      <c r="Q21" s="33" t="s">
        <v>131</v>
      </c>
      <c r="R21" s="34" t="s">
        <v>140</v>
      </c>
      <c r="S21" s="35" t="s">
        <v>141</v>
      </c>
    </row>
    <row r="22" spans="2:19" ht="156.75">
      <c r="B22" s="77"/>
      <c r="C22" s="72"/>
      <c r="D22" s="69"/>
      <c r="E22" s="51">
        <v>5</v>
      </c>
      <c r="F22" s="28">
        <v>5</v>
      </c>
      <c r="G22" s="29" t="str">
        <f t="shared" si="0"/>
        <v>Corresponde</v>
      </c>
      <c r="H22" s="30">
        <v>0.25</v>
      </c>
      <c r="I22" s="30">
        <v>0.25</v>
      </c>
      <c r="J22" s="31">
        <f t="shared" si="1"/>
        <v>1</v>
      </c>
      <c r="K22" s="32"/>
      <c r="L22" s="32"/>
      <c r="M22" s="32"/>
      <c r="N22" s="32"/>
      <c r="O22" s="32"/>
      <c r="P22" s="32"/>
      <c r="Q22" s="33"/>
      <c r="R22" s="34" t="s">
        <v>140</v>
      </c>
      <c r="S22" s="35" t="s">
        <v>142</v>
      </c>
    </row>
    <row r="23" spans="2:19" ht="60" customHeight="1">
      <c r="B23" s="77"/>
      <c r="C23" s="72"/>
      <c r="D23" s="70" t="s">
        <v>32</v>
      </c>
      <c r="E23" s="51">
        <v>2</v>
      </c>
      <c r="F23" s="28">
        <v>2</v>
      </c>
      <c r="G23" s="29" t="str">
        <f t="shared" si="0"/>
        <v>Corresponde</v>
      </c>
      <c r="H23" s="30">
        <v>0.25</v>
      </c>
      <c r="I23" s="30">
        <v>0.25</v>
      </c>
      <c r="J23" s="31">
        <f t="shared" si="1"/>
        <v>1</v>
      </c>
      <c r="K23" s="32" t="s">
        <v>128</v>
      </c>
      <c r="L23" s="32" t="s">
        <v>129</v>
      </c>
      <c r="M23" s="56" t="s">
        <v>134</v>
      </c>
      <c r="N23" s="56">
        <v>4920061424695360</v>
      </c>
      <c r="O23" s="56">
        <v>-7402511613631800</v>
      </c>
      <c r="P23" s="32" t="s">
        <v>135</v>
      </c>
      <c r="Q23" s="33" t="s">
        <v>131</v>
      </c>
      <c r="R23" s="34" t="s">
        <v>140</v>
      </c>
      <c r="S23" s="35" t="s">
        <v>141</v>
      </c>
    </row>
    <row r="24" spans="2:19" ht="142.5">
      <c r="B24" s="77"/>
      <c r="C24" s="72"/>
      <c r="D24" s="70"/>
      <c r="E24" s="51">
        <v>3</v>
      </c>
      <c r="F24" s="28">
        <v>3</v>
      </c>
      <c r="G24" s="29" t="str">
        <f t="shared" ref="G24" si="5">IF(F24=E24,"Corresponde","Distinto")</f>
        <v>Corresponde</v>
      </c>
      <c r="H24" s="30">
        <v>0.25</v>
      </c>
      <c r="I24" s="30">
        <v>0.25</v>
      </c>
      <c r="J24" s="31">
        <f t="shared" si="1"/>
        <v>1</v>
      </c>
      <c r="K24" s="32" t="s">
        <v>128</v>
      </c>
      <c r="L24" s="32" t="s">
        <v>129</v>
      </c>
      <c r="M24" s="56" t="s">
        <v>134</v>
      </c>
      <c r="N24" s="56">
        <v>4920061424695360</v>
      </c>
      <c r="O24" s="56">
        <v>-7402511613631800</v>
      </c>
      <c r="P24" s="32" t="s">
        <v>135</v>
      </c>
      <c r="Q24" s="33" t="s">
        <v>131</v>
      </c>
      <c r="R24" s="34" t="s">
        <v>140</v>
      </c>
      <c r="S24" s="35" t="s">
        <v>141</v>
      </c>
    </row>
    <row r="25" spans="2:19" ht="142.5">
      <c r="B25" s="77"/>
      <c r="C25" s="72"/>
      <c r="D25" s="70"/>
      <c r="E25" s="51">
        <v>4</v>
      </c>
      <c r="F25" s="28">
        <v>4</v>
      </c>
      <c r="G25" s="29" t="str">
        <f t="shared" si="0"/>
        <v>Corresponde</v>
      </c>
      <c r="H25" s="30">
        <v>0.25</v>
      </c>
      <c r="I25" s="30">
        <v>0.25</v>
      </c>
      <c r="J25" s="31">
        <f t="shared" si="1"/>
        <v>1</v>
      </c>
      <c r="K25" s="32" t="s">
        <v>128</v>
      </c>
      <c r="L25" s="32" t="s">
        <v>129</v>
      </c>
      <c r="M25" s="56" t="s">
        <v>134</v>
      </c>
      <c r="N25" s="56">
        <v>4920061424695360</v>
      </c>
      <c r="O25" s="56">
        <v>-7402511613631800</v>
      </c>
      <c r="P25" s="32" t="s">
        <v>135</v>
      </c>
      <c r="Q25" s="33" t="s">
        <v>131</v>
      </c>
      <c r="R25" s="34" t="s">
        <v>140</v>
      </c>
      <c r="S25" s="35" t="s">
        <v>141</v>
      </c>
    </row>
    <row r="26" spans="2:19" ht="143.25" thickBot="1">
      <c r="B26" s="78"/>
      <c r="C26" s="73"/>
      <c r="D26" s="71"/>
      <c r="E26" s="51">
        <v>5</v>
      </c>
      <c r="F26" s="54">
        <v>5</v>
      </c>
      <c r="G26" s="37" t="str">
        <f t="shared" si="0"/>
        <v>Corresponde</v>
      </c>
      <c r="H26" s="30">
        <v>0.25</v>
      </c>
      <c r="I26" s="30">
        <v>0.25</v>
      </c>
      <c r="J26" s="38">
        <f t="shared" si="1"/>
        <v>1</v>
      </c>
      <c r="K26" s="32" t="s">
        <v>128</v>
      </c>
      <c r="L26" s="32" t="s">
        <v>129</v>
      </c>
      <c r="M26" s="56" t="s">
        <v>134</v>
      </c>
      <c r="N26" s="56">
        <v>4920061424695360</v>
      </c>
      <c r="O26" s="56">
        <v>-7402511613631800</v>
      </c>
      <c r="P26" s="32" t="s">
        <v>135</v>
      </c>
      <c r="Q26" s="33" t="s">
        <v>131</v>
      </c>
      <c r="R26" s="34" t="s">
        <v>140</v>
      </c>
      <c r="S26" s="35" t="s">
        <v>141</v>
      </c>
    </row>
  </sheetData>
  <autoFilter ref="C7:O26" xr:uid="{00000000-0009-0000-0000-000001000000}"/>
  <mergeCells count="21">
    <mergeCell ref="B3:F3"/>
    <mergeCell ref="G3:S3"/>
    <mergeCell ref="B8:B26"/>
    <mergeCell ref="B4:D4"/>
    <mergeCell ref="B5:D5"/>
    <mergeCell ref="B6:D6"/>
    <mergeCell ref="K5:S6"/>
    <mergeCell ref="K4:S4"/>
    <mergeCell ref="C8:C10"/>
    <mergeCell ref="I4:J4"/>
    <mergeCell ref="E4:H4"/>
    <mergeCell ref="E5:H5"/>
    <mergeCell ref="E6:H6"/>
    <mergeCell ref="I5:J6"/>
    <mergeCell ref="F7:G7"/>
    <mergeCell ref="D11:D14"/>
    <mergeCell ref="D15:D18"/>
    <mergeCell ref="D19:D22"/>
    <mergeCell ref="D23:D26"/>
    <mergeCell ref="C11:C18"/>
    <mergeCell ref="C19:C26"/>
  </mergeCells>
  <conditionalFormatting sqref="E8:E26">
    <cfRule type="containsText" dxfId="36" priority="33" operator="containsText" text="10">
      <formula>NOT(ISERROR(SEARCH("10",E8)))</formula>
    </cfRule>
    <cfRule type="containsText" dxfId="35" priority="34" operator="containsText" text="9">
      <formula>NOT(ISERROR(SEARCH("9",E8)))</formula>
    </cfRule>
    <cfRule type="containsText" dxfId="34" priority="35" operator="containsText" text="8">
      <formula>NOT(ISERROR(SEARCH("8",E8)))</formula>
    </cfRule>
    <cfRule type="containsText" dxfId="33" priority="36" operator="containsText" text="7">
      <formula>NOT(ISERROR(SEARCH("7",E8)))</formula>
    </cfRule>
    <cfRule type="containsText" dxfId="32" priority="37" operator="containsText" text="6">
      <formula>NOT(ISERROR(SEARCH("6",E8)))</formula>
    </cfRule>
    <cfRule type="containsText" dxfId="31" priority="38" operator="containsText" text="5">
      <formula>NOT(ISERROR(SEARCH("5",E8)))</formula>
    </cfRule>
    <cfRule type="containsText" dxfId="30" priority="39" operator="containsText" text="4">
      <formula>NOT(ISERROR(SEARCH("4",E8)))</formula>
    </cfRule>
    <cfRule type="containsText" dxfId="29" priority="40" operator="containsText" text="3">
      <formula>NOT(ISERROR(SEARCH("3",E8)))</formula>
    </cfRule>
    <cfRule type="containsText" dxfId="28" priority="41" operator="containsText" text="2">
      <formula>NOT(ISERROR(SEARCH("2",E8)))</formula>
    </cfRule>
    <cfRule type="containsText" dxfId="27" priority="42" operator="containsText" text="1">
      <formula>NOT(ISERROR(SEARCH("1",E8)))</formula>
    </cfRule>
    <cfRule type="containsText" dxfId="26" priority="43" operator="containsText" text="10">
      <formula>NOT(ISERROR(SEARCH("10",E8)))</formula>
    </cfRule>
  </conditionalFormatting>
  <conditionalFormatting sqref="G8:G26">
    <cfRule type="containsText" dxfId="25" priority="5" operator="containsText" text="Distinto">
      <formula>NOT(ISERROR(SEARCH("Distinto",G8)))</formula>
    </cfRule>
    <cfRule type="containsText" dxfId="24" priority="6" operator="containsText" text="Corresponde">
      <formula>NOT(ISERROR(SEARCH("Corresponde",G8)))</formula>
    </cfRule>
  </conditionalFormatting>
  <conditionalFormatting sqref="J8:J26">
    <cfRule type="cellIs" dxfId="23" priority="1" operator="greaterThan">
      <formula>100%</formula>
    </cfRule>
    <cfRule type="cellIs" dxfId="22" priority="2" operator="between">
      <formula>90%</formula>
      <formula>100%</formula>
    </cfRule>
    <cfRule type="cellIs" dxfId="21" priority="3" operator="between">
      <formula>59%</formula>
      <formula>90%</formula>
    </cfRule>
    <cfRule type="cellIs" dxfId="20" priority="4" operator="between">
      <formula>0%</formula>
      <formula>59%</formula>
    </cfRule>
  </conditionalFormatting>
  <dataValidations count="1">
    <dataValidation type="list" allowBlank="1" showInputMessage="1" showErrorMessage="1" sqref="Q8:Q26"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C3:Q16"/>
  <sheetViews>
    <sheetView showGridLines="0" topLeftCell="B6" zoomScaleNormal="100" workbookViewId="0">
      <selection activeCell="C10" sqref="C10:D11"/>
    </sheetView>
  </sheetViews>
  <sheetFormatPr baseColWidth="10" defaultRowHeight="15"/>
  <cols>
    <col min="3" max="4" width="27" customWidth="1"/>
    <col min="5" max="5" width="55.42578125" customWidth="1"/>
    <col min="6" max="6" width="22.85546875" customWidth="1"/>
    <col min="7" max="7" width="23.85546875" customWidth="1"/>
    <col min="8" max="8" width="24.5703125" customWidth="1"/>
    <col min="9" max="9" width="18.85546875" customWidth="1"/>
    <col min="10" max="10" width="21.85546875" customWidth="1"/>
    <col min="11" max="11" width="21.42578125" customWidth="1"/>
    <col min="12" max="12" width="20.42578125" customWidth="1"/>
    <col min="13" max="13" width="18.85546875" customWidth="1"/>
    <col min="14" max="15" width="23.28515625" customWidth="1"/>
    <col min="16" max="16" width="32.42578125" customWidth="1"/>
    <col min="17" max="17" width="21.28515625" customWidth="1"/>
  </cols>
  <sheetData>
    <row r="3" spans="3:17" ht="15.75" thickBot="1"/>
    <row r="4" spans="3:17" ht="105.75" customHeight="1" thickBot="1">
      <c r="C4" s="89"/>
      <c r="D4" s="90"/>
      <c r="E4" s="90"/>
      <c r="F4" s="90"/>
      <c r="G4" s="91"/>
      <c r="H4" s="92" t="s">
        <v>0</v>
      </c>
      <c r="I4" s="93"/>
      <c r="J4" s="93"/>
      <c r="K4" s="93"/>
      <c r="L4" s="93"/>
      <c r="M4" s="93"/>
      <c r="N4" s="93"/>
      <c r="O4" s="93"/>
      <c r="P4" s="93"/>
      <c r="Q4" s="94"/>
    </row>
    <row r="5" spans="3:17" ht="24.75" customHeight="1">
      <c r="C5" s="79" t="s">
        <v>1</v>
      </c>
      <c r="D5" s="80"/>
      <c r="E5" s="80"/>
      <c r="F5" s="85" t="s">
        <v>22</v>
      </c>
      <c r="G5" s="85"/>
      <c r="H5" s="85"/>
      <c r="I5" s="80" t="s">
        <v>14</v>
      </c>
      <c r="J5" s="80"/>
      <c r="K5" s="80"/>
      <c r="L5" s="85" t="s">
        <v>24</v>
      </c>
      <c r="M5" s="85"/>
      <c r="N5" s="85"/>
      <c r="O5" s="85"/>
      <c r="P5" s="85"/>
      <c r="Q5" s="86"/>
    </row>
    <row r="6" spans="3:17" ht="24.75" customHeight="1">
      <c r="C6" s="81" t="s">
        <v>2</v>
      </c>
      <c r="D6" s="82"/>
      <c r="E6" s="82"/>
      <c r="F6" s="83" t="s">
        <v>23</v>
      </c>
      <c r="G6" s="83"/>
      <c r="H6" s="83"/>
      <c r="I6" s="82" t="s">
        <v>3</v>
      </c>
      <c r="J6" s="82"/>
      <c r="K6" s="82"/>
      <c r="L6" s="83" t="s">
        <v>25</v>
      </c>
      <c r="M6" s="83"/>
      <c r="N6" s="83"/>
      <c r="O6" s="83"/>
      <c r="P6" s="83"/>
      <c r="Q6" s="84"/>
    </row>
    <row r="7" spans="3:17" ht="51.75" customHeight="1">
      <c r="C7" s="98" t="s">
        <v>36</v>
      </c>
      <c r="D7" s="99"/>
      <c r="E7" s="82"/>
      <c r="F7" s="87"/>
      <c r="G7" s="87"/>
      <c r="H7" s="87"/>
      <c r="I7" s="82"/>
      <c r="J7" s="82"/>
      <c r="K7" s="82"/>
      <c r="L7" s="83"/>
      <c r="M7" s="83"/>
      <c r="N7" s="83"/>
      <c r="O7" s="83"/>
      <c r="P7" s="83"/>
      <c r="Q7" s="84"/>
    </row>
    <row r="8" spans="3:17" ht="114" customHeight="1">
      <c r="C8" s="39" t="s">
        <v>16</v>
      </c>
      <c r="D8" s="40" t="s">
        <v>12</v>
      </c>
      <c r="E8" s="40" t="s">
        <v>103</v>
      </c>
      <c r="F8" s="41" t="s">
        <v>106</v>
      </c>
      <c r="G8" s="41" t="s">
        <v>13</v>
      </c>
      <c r="H8" s="40" t="s">
        <v>107</v>
      </c>
      <c r="I8" s="41" t="s">
        <v>108</v>
      </c>
      <c r="J8" s="41" t="s">
        <v>109</v>
      </c>
      <c r="K8" s="41" t="s">
        <v>110</v>
      </c>
      <c r="L8" s="41" t="s">
        <v>115</v>
      </c>
      <c r="M8" s="41" t="s">
        <v>19</v>
      </c>
      <c r="N8" s="41" t="s">
        <v>116</v>
      </c>
      <c r="O8" s="41" t="s">
        <v>111</v>
      </c>
      <c r="P8" s="41" t="s">
        <v>20</v>
      </c>
      <c r="Q8" s="42" t="s">
        <v>6</v>
      </c>
    </row>
    <row r="9" spans="3:17" ht="73.5" customHeight="1">
      <c r="C9" s="50"/>
      <c r="D9" s="52"/>
      <c r="E9" s="36" t="s">
        <v>26</v>
      </c>
      <c r="F9" s="44">
        <v>0</v>
      </c>
      <c r="G9" s="48">
        <v>0</v>
      </c>
      <c r="H9" s="43">
        <f t="shared" ref="H9:H15" si="0">F9*(G9/100%)</f>
        <v>0</v>
      </c>
      <c r="I9" s="44">
        <v>0</v>
      </c>
      <c r="J9" s="45">
        <v>0</v>
      </c>
      <c r="K9" s="43"/>
      <c r="L9" s="44">
        <v>0</v>
      </c>
      <c r="M9" s="43">
        <f t="shared" ref="M9:M15" si="1">(H9+K9)-(L9)</f>
        <v>0</v>
      </c>
      <c r="N9" s="44">
        <v>0</v>
      </c>
      <c r="O9" s="52"/>
      <c r="P9" s="46">
        <f t="shared" ref="P9:P15" si="2">IFERROR(((N9/M9)), 0)</f>
        <v>0</v>
      </c>
      <c r="Q9" s="47"/>
    </row>
    <row r="10" spans="3:17" ht="73.5" customHeight="1">
      <c r="C10" s="50"/>
      <c r="D10" s="52"/>
      <c r="E10" s="36" t="s">
        <v>27</v>
      </c>
      <c r="F10" s="44"/>
      <c r="G10" s="48">
        <v>0.5</v>
      </c>
      <c r="H10" s="43">
        <f t="shared" si="0"/>
        <v>0</v>
      </c>
      <c r="I10" s="44">
        <v>0</v>
      </c>
      <c r="J10" s="45">
        <v>0</v>
      </c>
      <c r="K10" s="43"/>
      <c r="L10" s="44">
        <v>0</v>
      </c>
      <c r="M10" s="43">
        <f t="shared" si="1"/>
        <v>0</v>
      </c>
      <c r="N10" s="44"/>
      <c r="O10" s="53"/>
      <c r="P10" s="46">
        <f t="shared" si="2"/>
        <v>0</v>
      </c>
      <c r="Q10" s="47"/>
    </row>
    <row r="11" spans="3:17" ht="73.5" customHeight="1">
      <c r="C11" s="50"/>
      <c r="D11" s="52"/>
      <c r="E11" s="36" t="s">
        <v>28</v>
      </c>
      <c r="F11" s="44"/>
      <c r="G11" s="48">
        <v>0.5</v>
      </c>
      <c r="H11" s="43">
        <f t="shared" si="0"/>
        <v>0</v>
      </c>
      <c r="I11" s="44">
        <v>0</v>
      </c>
      <c r="J11" s="45">
        <v>0</v>
      </c>
      <c r="K11" s="43"/>
      <c r="L11" s="44">
        <v>0</v>
      </c>
      <c r="M11" s="43">
        <f t="shared" si="1"/>
        <v>0</v>
      </c>
      <c r="N11" s="44"/>
      <c r="O11" s="53"/>
      <c r="P11" s="46">
        <f t="shared" si="2"/>
        <v>0</v>
      </c>
      <c r="Q11" s="47"/>
    </row>
    <row r="12" spans="3:17" ht="73.5" customHeight="1">
      <c r="C12" s="50"/>
      <c r="D12" s="52"/>
      <c r="E12" s="36" t="s">
        <v>29</v>
      </c>
      <c r="F12" s="44"/>
      <c r="G12" s="48">
        <v>0</v>
      </c>
      <c r="H12" s="43">
        <f t="shared" si="0"/>
        <v>0</v>
      </c>
      <c r="I12" s="44">
        <v>0</v>
      </c>
      <c r="J12" s="45">
        <v>0</v>
      </c>
      <c r="K12" s="43"/>
      <c r="L12" s="44">
        <v>0</v>
      </c>
      <c r="M12" s="43">
        <f t="shared" si="1"/>
        <v>0</v>
      </c>
      <c r="N12" s="44">
        <v>0</v>
      </c>
      <c r="O12" s="52"/>
      <c r="P12" s="46">
        <f t="shared" si="2"/>
        <v>0</v>
      </c>
      <c r="Q12" s="47"/>
    </row>
    <row r="13" spans="3:17" ht="73.5" customHeight="1">
      <c r="C13" s="50"/>
      <c r="D13" s="52"/>
      <c r="E13" s="36" t="s">
        <v>30</v>
      </c>
      <c r="F13" s="44">
        <v>0</v>
      </c>
      <c r="G13" s="48">
        <v>0</v>
      </c>
      <c r="H13" s="43">
        <f t="shared" si="0"/>
        <v>0</v>
      </c>
      <c r="I13" s="44">
        <v>0</v>
      </c>
      <c r="J13" s="45">
        <v>0</v>
      </c>
      <c r="K13" s="43"/>
      <c r="L13" s="44">
        <v>0</v>
      </c>
      <c r="M13" s="43">
        <f t="shared" si="1"/>
        <v>0</v>
      </c>
      <c r="N13" s="44">
        <v>0</v>
      </c>
      <c r="O13" s="52"/>
      <c r="P13" s="46">
        <f t="shared" si="2"/>
        <v>0</v>
      </c>
      <c r="Q13" s="47"/>
    </row>
    <row r="14" spans="3:17" ht="85.5" customHeight="1">
      <c r="C14" s="50"/>
      <c r="D14" s="52"/>
      <c r="E14" s="49" t="s">
        <v>31</v>
      </c>
      <c r="F14" s="44">
        <v>0</v>
      </c>
      <c r="G14" s="48">
        <v>0</v>
      </c>
      <c r="H14" s="43">
        <f t="shared" si="0"/>
        <v>0</v>
      </c>
      <c r="I14" s="44">
        <v>0</v>
      </c>
      <c r="J14" s="45">
        <v>0</v>
      </c>
      <c r="K14" s="43"/>
      <c r="L14" s="44">
        <v>0</v>
      </c>
      <c r="M14" s="43">
        <f t="shared" si="1"/>
        <v>0</v>
      </c>
      <c r="N14" s="44">
        <v>0</v>
      </c>
      <c r="O14" s="52"/>
      <c r="P14" s="46">
        <f t="shared" si="2"/>
        <v>0</v>
      </c>
      <c r="Q14" s="47"/>
    </row>
    <row r="15" spans="3:17" ht="88.5" customHeight="1">
      <c r="C15" s="50"/>
      <c r="D15" s="52"/>
      <c r="E15" s="49" t="s">
        <v>32</v>
      </c>
      <c r="F15" s="44">
        <v>0</v>
      </c>
      <c r="G15" s="48">
        <v>0</v>
      </c>
      <c r="H15" s="43">
        <f t="shared" si="0"/>
        <v>0</v>
      </c>
      <c r="I15" s="44">
        <v>0</v>
      </c>
      <c r="J15" s="45">
        <v>0</v>
      </c>
      <c r="K15" s="43"/>
      <c r="L15" s="44">
        <v>0</v>
      </c>
      <c r="M15" s="43">
        <f t="shared" si="1"/>
        <v>0</v>
      </c>
      <c r="N15" s="44">
        <v>0</v>
      </c>
      <c r="O15" s="52"/>
      <c r="P15" s="46">
        <f t="shared" si="2"/>
        <v>0</v>
      </c>
      <c r="Q15" s="47"/>
    </row>
    <row r="16" spans="3:17" ht="20.25" thickBot="1">
      <c r="C16" s="95" t="s">
        <v>15</v>
      </c>
      <c r="D16" s="96"/>
      <c r="E16" s="96"/>
      <c r="F16" s="96"/>
      <c r="G16" s="96"/>
      <c r="H16" s="96"/>
      <c r="I16" s="96"/>
      <c r="J16" s="96"/>
      <c r="K16" s="96"/>
      <c r="L16" s="96"/>
      <c r="M16" s="96"/>
      <c r="N16" s="96"/>
      <c r="O16" s="96"/>
      <c r="P16" s="96"/>
      <c r="Q16" s="97"/>
    </row>
  </sheetData>
  <mergeCells count="13">
    <mergeCell ref="C4:G4"/>
    <mergeCell ref="H4:Q4"/>
    <mergeCell ref="C16:Q16"/>
    <mergeCell ref="L6:Q7"/>
    <mergeCell ref="C5:E5"/>
    <mergeCell ref="F5:H5"/>
    <mergeCell ref="I5:K5"/>
    <mergeCell ref="L5:Q5"/>
    <mergeCell ref="C6:E6"/>
    <mergeCell ref="F6:H6"/>
    <mergeCell ref="C7:E7"/>
    <mergeCell ref="F7:H7"/>
    <mergeCell ref="I6:K7"/>
  </mergeCells>
  <conditionalFormatting sqref="P9:P15">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O9:O15 D9:D15" xr:uid="{00000000-0002-0000-02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C3:Q16"/>
  <sheetViews>
    <sheetView showGridLines="0" zoomScale="55" zoomScaleNormal="55" workbookViewId="0">
      <selection activeCell="C4" sqref="C4:G4"/>
    </sheetView>
  </sheetViews>
  <sheetFormatPr baseColWidth="10" defaultRowHeight="15"/>
  <cols>
    <col min="3" max="4" width="27" customWidth="1"/>
    <col min="5" max="5" width="55.42578125" customWidth="1"/>
    <col min="6" max="6" width="22.85546875" customWidth="1"/>
    <col min="7" max="7" width="23.85546875" customWidth="1"/>
    <col min="8" max="8" width="24.5703125" customWidth="1"/>
    <col min="9" max="9" width="18.85546875" customWidth="1"/>
    <col min="10" max="10" width="21.85546875" customWidth="1"/>
    <col min="11" max="11" width="21.42578125" customWidth="1"/>
    <col min="12" max="12" width="20.42578125" customWidth="1"/>
    <col min="13" max="13" width="18.85546875" customWidth="1"/>
    <col min="14" max="15" width="23.28515625" customWidth="1"/>
    <col min="16" max="16" width="32.42578125" customWidth="1"/>
    <col min="17" max="17" width="21.28515625" customWidth="1"/>
  </cols>
  <sheetData>
    <row r="3" spans="3:17" ht="15.75" thickBot="1"/>
    <row r="4" spans="3:17" ht="105.75" customHeight="1" thickBot="1">
      <c r="C4" s="89"/>
      <c r="D4" s="90"/>
      <c r="E4" s="90"/>
      <c r="F4" s="90"/>
      <c r="G4" s="91"/>
      <c r="H4" s="92" t="s">
        <v>0</v>
      </c>
      <c r="I4" s="93"/>
      <c r="J4" s="93"/>
      <c r="K4" s="93"/>
      <c r="L4" s="93"/>
      <c r="M4" s="93"/>
      <c r="N4" s="93"/>
      <c r="O4" s="93"/>
      <c r="P4" s="93"/>
      <c r="Q4" s="94"/>
    </row>
    <row r="5" spans="3:17" ht="24.75" customHeight="1">
      <c r="C5" s="79" t="s">
        <v>1</v>
      </c>
      <c r="D5" s="80"/>
      <c r="E5" s="80"/>
      <c r="F5" s="85" t="s">
        <v>22</v>
      </c>
      <c r="G5" s="85"/>
      <c r="H5" s="85"/>
      <c r="I5" s="80" t="s">
        <v>14</v>
      </c>
      <c r="J5" s="80"/>
      <c r="K5" s="80"/>
      <c r="L5" s="85" t="s">
        <v>24</v>
      </c>
      <c r="M5" s="85"/>
      <c r="N5" s="85"/>
      <c r="O5" s="85"/>
      <c r="P5" s="85"/>
      <c r="Q5" s="86"/>
    </row>
    <row r="6" spans="3:17" ht="24.75" customHeight="1">
      <c r="C6" s="81" t="s">
        <v>2</v>
      </c>
      <c r="D6" s="82"/>
      <c r="E6" s="82"/>
      <c r="F6" s="83" t="s">
        <v>23</v>
      </c>
      <c r="G6" s="83"/>
      <c r="H6" s="83"/>
      <c r="I6" s="82" t="s">
        <v>3</v>
      </c>
      <c r="J6" s="82"/>
      <c r="K6" s="82"/>
      <c r="L6" s="83" t="s">
        <v>25</v>
      </c>
      <c r="M6" s="83"/>
      <c r="N6" s="83"/>
      <c r="O6" s="83"/>
      <c r="P6" s="83"/>
      <c r="Q6" s="84"/>
    </row>
    <row r="7" spans="3:17" ht="51.75" customHeight="1">
      <c r="C7" s="98" t="s">
        <v>36</v>
      </c>
      <c r="D7" s="99"/>
      <c r="E7" s="82"/>
      <c r="F7" s="87"/>
      <c r="G7" s="87"/>
      <c r="H7" s="87"/>
      <c r="I7" s="82"/>
      <c r="J7" s="82"/>
      <c r="K7" s="82"/>
      <c r="L7" s="83"/>
      <c r="M7" s="83"/>
      <c r="N7" s="83"/>
      <c r="O7" s="83"/>
      <c r="P7" s="83"/>
      <c r="Q7" s="84"/>
    </row>
    <row r="8" spans="3:17" ht="114" customHeight="1">
      <c r="C8" s="39" t="s">
        <v>16</v>
      </c>
      <c r="D8" s="40" t="s">
        <v>12</v>
      </c>
      <c r="E8" s="40" t="s">
        <v>103</v>
      </c>
      <c r="F8" s="41" t="s">
        <v>106</v>
      </c>
      <c r="G8" s="41" t="s">
        <v>13</v>
      </c>
      <c r="H8" s="40" t="s">
        <v>107</v>
      </c>
      <c r="I8" s="41" t="s">
        <v>108</v>
      </c>
      <c r="J8" s="41" t="s">
        <v>109</v>
      </c>
      <c r="K8" s="41" t="s">
        <v>110</v>
      </c>
      <c r="L8" s="41" t="s">
        <v>115</v>
      </c>
      <c r="M8" s="41" t="s">
        <v>19</v>
      </c>
      <c r="N8" s="41" t="s">
        <v>116</v>
      </c>
      <c r="O8" s="41" t="s">
        <v>111</v>
      </c>
      <c r="P8" s="41" t="s">
        <v>20</v>
      </c>
      <c r="Q8" s="42" t="s">
        <v>6</v>
      </c>
    </row>
    <row r="9" spans="3:17" ht="73.5" customHeight="1">
      <c r="C9" s="50"/>
      <c r="D9" s="52"/>
      <c r="E9" s="36" t="s">
        <v>26</v>
      </c>
      <c r="F9" s="44">
        <v>0</v>
      </c>
      <c r="G9" s="48">
        <v>0</v>
      </c>
      <c r="H9" s="43">
        <f t="shared" ref="H9:H15" si="0">F9*(G9/100%)</f>
        <v>0</v>
      </c>
      <c r="I9" s="44">
        <v>0</v>
      </c>
      <c r="J9" s="45">
        <v>0</v>
      </c>
      <c r="K9" s="43"/>
      <c r="L9" s="44">
        <v>0</v>
      </c>
      <c r="M9" s="43">
        <f t="shared" ref="M9:M15" si="1">(H9+K9)-(L9)</f>
        <v>0</v>
      </c>
      <c r="N9" s="44">
        <v>0</v>
      </c>
      <c r="O9" s="52"/>
      <c r="P9" s="46">
        <f t="shared" ref="P9:P15" si="2">IFERROR(((N9/M9)), 0)</f>
        <v>0</v>
      </c>
      <c r="Q9" s="47"/>
    </row>
    <row r="10" spans="3:17" ht="73.5" customHeight="1">
      <c r="C10" s="50"/>
      <c r="D10" s="52"/>
      <c r="E10" s="36" t="s">
        <v>27</v>
      </c>
      <c r="F10" s="44">
        <v>0</v>
      </c>
      <c r="G10" s="48">
        <v>0</v>
      </c>
      <c r="H10" s="43">
        <f t="shared" si="0"/>
        <v>0</v>
      </c>
      <c r="I10" s="44">
        <v>0</v>
      </c>
      <c r="J10" s="45">
        <v>0</v>
      </c>
      <c r="K10" s="43"/>
      <c r="L10" s="44">
        <v>0</v>
      </c>
      <c r="M10" s="43">
        <f t="shared" si="1"/>
        <v>0</v>
      </c>
      <c r="N10" s="44">
        <v>0</v>
      </c>
      <c r="O10" s="52"/>
      <c r="P10" s="46">
        <f t="shared" si="2"/>
        <v>0</v>
      </c>
      <c r="Q10" s="47"/>
    </row>
    <row r="11" spans="3:17" ht="73.5" customHeight="1">
      <c r="C11" s="50"/>
      <c r="D11" s="52"/>
      <c r="E11" s="36" t="s">
        <v>28</v>
      </c>
      <c r="F11" s="44">
        <v>0</v>
      </c>
      <c r="G11" s="48">
        <v>0</v>
      </c>
      <c r="H11" s="43">
        <f t="shared" si="0"/>
        <v>0</v>
      </c>
      <c r="I11" s="44">
        <v>0</v>
      </c>
      <c r="J11" s="45">
        <v>0</v>
      </c>
      <c r="K11" s="43"/>
      <c r="L11" s="44">
        <v>0</v>
      </c>
      <c r="M11" s="43">
        <f t="shared" si="1"/>
        <v>0</v>
      </c>
      <c r="N11" s="44">
        <v>0</v>
      </c>
      <c r="O11" s="52"/>
      <c r="P11" s="46">
        <f t="shared" si="2"/>
        <v>0</v>
      </c>
      <c r="Q11" s="47"/>
    </row>
    <row r="12" spans="3:17" ht="73.5" customHeight="1">
      <c r="C12" s="50"/>
      <c r="D12" s="52"/>
      <c r="E12" s="36" t="s">
        <v>29</v>
      </c>
      <c r="F12" s="44">
        <v>0</v>
      </c>
      <c r="G12" s="48">
        <v>0</v>
      </c>
      <c r="H12" s="43">
        <f t="shared" si="0"/>
        <v>0</v>
      </c>
      <c r="I12" s="44">
        <v>0</v>
      </c>
      <c r="J12" s="45">
        <v>0</v>
      </c>
      <c r="K12" s="43"/>
      <c r="L12" s="44">
        <v>0</v>
      </c>
      <c r="M12" s="43">
        <f t="shared" si="1"/>
        <v>0</v>
      </c>
      <c r="N12" s="44">
        <v>0</v>
      </c>
      <c r="O12" s="52"/>
      <c r="P12" s="46">
        <f t="shared" si="2"/>
        <v>0</v>
      </c>
      <c r="Q12" s="47"/>
    </row>
    <row r="13" spans="3:17" ht="73.5" customHeight="1">
      <c r="C13" s="50"/>
      <c r="D13" s="52"/>
      <c r="E13" s="36" t="s">
        <v>30</v>
      </c>
      <c r="F13" s="44">
        <v>0</v>
      </c>
      <c r="G13" s="48">
        <v>0</v>
      </c>
      <c r="H13" s="43">
        <f t="shared" si="0"/>
        <v>0</v>
      </c>
      <c r="I13" s="44">
        <v>0</v>
      </c>
      <c r="J13" s="45">
        <v>0</v>
      </c>
      <c r="K13" s="43"/>
      <c r="L13" s="44">
        <v>0</v>
      </c>
      <c r="M13" s="43">
        <f t="shared" si="1"/>
        <v>0</v>
      </c>
      <c r="N13" s="44">
        <v>0</v>
      </c>
      <c r="O13" s="52"/>
      <c r="P13" s="46">
        <f t="shared" si="2"/>
        <v>0</v>
      </c>
      <c r="Q13" s="47"/>
    </row>
    <row r="14" spans="3:17" ht="85.5" customHeight="1">
      <c r="C14" s="50"/>
      <c r="D14" s="52"/>
      <c r="E14" s="49" t="s">
        <v>31</v>
      </c>
      <c r="F14" s="44">
        <v>0</v>
      </c>
      <c r="G14" s="48">
        <v>0</v>
      </c>
      <c r="H14" s="43">
        <f t="shared" si="0"/>
        <v>0</v>
      </c>
      <c r="I14" s="44">
        <v>0</v>
      </c>
      <c r="J14" s="45">
        <v>0</v>
      </c>
      <c r="K14" s="43"/>
      <c r="L14" s="44">
        <v>0</v>
      </c>
      <c r="M14" s="43">
        <f t="shared" si="1"/>
        <v>0</v>
      </c>
      <c r="N14" s="44">
        <v>0</v>
      </c>
      <c r="O14" s="52"/>
      <c r="P14" s="46">
        <f t="shared" si="2"/>
        <v>0</v>
      </c>
      <c r="Q14" s="47"/>
    </row>
    <row r="15" spans="3:17" ht="88.5" customHeight="1">
      <c r="C15" s="50"/>
      <c r="D15" s="52"/>
      <c r="E15" s="49" t="s">
        <v>32</v>
      </c>
      <c r="F15" s="44">
        <v>0</v>
      </c>
      <c r="G15" s="48">
        <v>0</v>
      </c>
      <c r="H15" s="43">
        <f t="shared" si="0"/>
        <v>0</v>
      </c>
      <c r="I15" s="44">
        <v>0</v>
      </c>
      <c r="J15" s="45">
        <v>0</v>
      </c>
      <c r="K15" s="43"/>
      <c r="L15" s="44">
        <v>0</v>
      </c>
      <c r="M15" s="43">
        <f t="shared" si="1"/>
        <v>0</v>
      </c>
      <c r="N15" s="44">
        <v>0</v>
      </c>
      <c r="O15" s="52"/>
      <c r="P15" s="46">
        <f t="shared" si="2"/>
        <v>0</v>
      </c>
      <c r="Q15" s="47"/>
    </row>
    <row r="16" spans="3:17" ht="20.25" thickBot="1">
      <c r="C16" s="95" t="s">
        <v>15</v>
      </c>
      <c r="D16" s="96"/>
      <c r="E16" s="96"/>
      <c r="F16" s="96"/>
      <c r="G16" s="96"/>
      <c r="H16" s="96"/>
      <c r="I16" s="96"/>
      <c r="J16" s="96"/>
      <c r="K16" s="96"/>
      <c r="L16" s="96"/>
      <c r="M16" s="96"/>
      <c r="N16" s="96"/>
      <c r="O16" s="96"/>
      <c r="P16" s="96"/>
      <c r="Q16" s="97"/>
    </row>
  </sheetData>
  <mergeCells count="13">
    <mergeCell ref="C16:Q16"/>
    <mergeCell ref="C6:E6"/>
    <mergeCell ref="F6:H6"/>
    <mergeCell ref="I6:K7"/>
    <mergeCell ref="L6:Q7"/>
    <mergeCell ref="C7:E7"/>
    <mergeCell ref="F7:H7"/>
    <mergeCell ref="C4:G4"/>
    <mergeCell ref="H4:Q4"/>
    <mergeCell ref="C5:E5"/>
    <mergeCell ref="F5:H5"/>
    <mergeCell ref="I5:K5"/>
    <mergeCell ref="L5:Q5"/>
  </mergeCells>
  <conditionalFormatting sqref="P9:P15">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D9:D15 O9:O15"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C3:Q16"/>
  <sheetViews>
    <sheetView showGridLines="0" zoomScale="60" zoomScaleNormal="60" workbookViewId="0">
      <selection activeCell="L21" sqref="L21"/>
    </sheetView>
  </sheetViews>
  <sheetFormatPr baseColWidth="10" defaultRowHeight="15"/>
  <cols>
    <col min="3" max="4" width="27" customWidth="1"/>
    <col min="5" max="5" width="55.42578125" customWidth="1"/>
    <col min="6" max="6" width="22.85546875" customWidth="1"/>
    <col min="7" max="7" width="23.85546875" customWidth="1"/>
    <col min="8" max="8" width="24.5703125" customWidth="1"/>
    <col min="9" max="9" width="18.85546875" customWidth="1"/>
    <col min="10" max="10" width="21.85546875" customWidth="1"/>
    <col min="11" max="11" width="21.42578125" customWidth="1"/>
    <col min="12" max="12" width="20.42578125" customWidth="1"/>
    <col min="13" max="13" width="18.85546875" customWidth="1"/>
    <col min="14" max="15" width="23.28515625" customWidth="1"/>
    <col min="16" max="16" width="32.42578125" customWidth="1"/>
    <col min="17" max="17" width="21.28515625" customWidth="1"/>
  </cols>
  <sheetData>
    <row r="3" spans="3:17" ht="15.75" thickBot="1"/>
    <row r="4" spans="3:17" ht="105.75" customHeight="1" thickBot="1">
      <c r="C4" s="89"/>
      <c r="D4" s="90"/>
      <c r="E4" s="90"/>
      <c r="F4" s="90"/>
      <c r="G4" s="91"/>
      <c r="H4" s="92" t="s">
        <v>0</v>
      </c>
      <c r="I4" s="93"/>
      <c r="J4" s="93"/>
      <c r="K4" s="93"/>
      <c r="L4" s="93"/>
      <c r="M4" s="93"/>
      <c r="N4" s="93"/>
      <c r="O4" s="93"/>
      <c r="P4" s="93"/>
      <c r="Q4" s="94"/>
    </row>
    <row r="5" spans="3:17" ht="24.75" customHeight="1">
      <c r="C5" s="79" t="s">
        <v>1</v>
      </c>
      <c r="D5" s="80"/>
      <c r="E5" s="80"/>
      <c r="F5" s="85" t="s">
        <v>22</v>
      </c>
      <c r="G5" s="85"/>
      <c r="H5" s="85"/>
      <c r="I5" s="80" t="s">
        <v>14</v>
      </c>
      <c r="J5" s="80"/>
      <c r="K5" s="80"/>
      <c r="L5" s="85" t="s">
        <v>24</v>
      </c>
      <c r="M5" s="85"/>
      <c r="N5" s="85"/>
      <c r="O5" s="85"/>
      <c r="P5" s="85"/>
      <c r="Q5" s="86"/>
    </row>
    <row r="6" spans="3:17" ht="24.75" customHeight="1">
      <c r="C6" s="81" t="s">
        <v>2</v>
      </c>
      <c r="D6" s="82"/>
      <c r="E6" s="82"/>
      <c r="F6" s="83" t="s">
        <v>23</v>
      </c>
      <c r="G6" s="83"/>
      <c r="H6" s="83"/>
      <c r="I6" s="82" t="s">
        <v>3</v>
      </c>
      <c r="J6" s="82"/>
      <c r="K6" s="82"/>
      <c r="L6" s="83" t="s">
        <v>25</v>
      </c>
      <c r="M6" s="83"/>
      <c r="N6" s="83"/>
      <c r="O6" s="83"/>
      <c r="P6" s="83"/>
      <c r="Q6" s="84"/>
    </row>
    <row r="7" spans="3:17" ht="51.75" customHeight="1">
      <c r="C7" s="98" t="s">
        <v>36</v>
      </c>
      <c r="D7" s="99"/>
      <c r="E7" s="82"/>
      <c r="F7" s="87" t="s">
        <v>130</v>
      </c>
      <c r="G7" s="87"/>
      <c r="H7" s="87"/>
      <c r="I7" s="82"/>
      <c r="J7" s="82"/>
      <c r="K7" s="82"/>
      <c r="L7" s="83"/>
      <c r="M7" s="83"/>
      <c r="N7" s="83"/>
      <c r="O7" s="83"/>
      <c r="P7" s="83"/>
      <c r="Q7" s="84"/>
    </row>
    <row r="8" spans="3:17" ht="114" customHeight="1">
      <c r="C8" s="39" t="s">
        <v>16</v>
      </c>
      <c r="D8" s="40" t="s">
        <v>12</v>
      </c>
      <c r="E8" s="40" t="s">
        <v>103</v>
      </c>
      <c r="F8" s="41" t="s">
        <v>106</v>
      </c>
      <c r="G8" s="41" t="s">
        <v>13</v>
      </c>
      <c r="H8" s="40" t="s">
        <v>107</v>
      </c>
      <c r="I8" s="41" t="s">
        <v>108</v>
      </c>
      <c r="J8" s="41" t="s">
        <v>109</v>
      </c>
      <c r="K8" s="41" t="s">
        <v>110</v>
      </c>
      <c r="L8" s="41" t="s">
        <v>115</v>
      </c>
      <c r="M8" s="41" t="s">
        <v>19</v>
      </c>
      <c r="N8" s="41" t="s">
        <v>116</v>
      </c>
      <c r="O8" s="41" t="s">
        <v>111</v>
      </c>
      <c r="P8" s="41" t="s">
        <v>20</v>
      </c>
      <c r="Q8" s="42" t="s">
        <v>6</v>
      </c>
    </row>
    <row r="9" spans="3:17" ht="73.5" customHeight="1">
      <c r="C9" s="50"/>
      <c r="D9" s="52"/>
      <c r="E9" s="36" t="s">
        <v>26</v>
      </c>
      <c r="F9" s="44">
        <v>0</v>
      </c>
      <c r="G9" s="48">
        <v>0</v>
      </c>
      <c r="H9" s="43">
        <f t="shared" ref="H9:H15" si="0">F9*(G9/100%)</f>
        <v>0</v>
      </c>
      <c r="I9" s="44">
        <v>0</v>
      </c>
      <c r="J9" s="45">
        <v>0</v>
      </c>
      <c r="K9" s="43"/>
      <c r="L9" s="44">
        <v>0</v>
      </c>
      <c r="M9" s="43">
        <f t="shared" ref="M9:M15" si="1">(H9+K9)-(L9)</f>
        <v>0</v>
      </c>
      <c r="N9" s="44">
        <v>0</v>
      </c>
      <c r="O9" s="52"/>
      <c r="P9" s="46">
        <f t="shared" ref="P9:P15" si="2">IFERROR(((N9/M9)), 0)</f>
        <v>0</v>
      </c>
      <c r="Q9" s="47"/>
    </row>
    <row r="10" spans="3:17" ht="73.5" customHeight="1">
      <c r="C10" s="50"/>
      <c r="D10" s="52"/>
      <c r="E10" s="36" t="s">
        <v>27</v>
      </c>
      <c r="F10" s="44">
        <v>0</v>
      </c>
      <c r="G10" s="48">
        <v>0</v>
      </c>
      <c r="H10" s="43">
        <f t="shared" si="0"/>
        <v>0</v>
      </c>
      <c r="I10" s="44">
        <v>0</v>
      </c>
      <c r="J10" s="45">
        <v>0</v>
      </c>
      <c r="K10" s="43"/>
      <c r="L10" s="44">
        <v>0</v>
      </c>
      <c r="M10" s="43">
        <f t="shared" si="1"/>
        <v>0</v>
      </c>
      <c r="N10" s="44">
        <v>0</v>
      </c>
      <c r="O10" s="52"/>
      <c r="P10" s="46">
        <f t="shared" si="2"/>
        <v>0</v>
      </c>
      <c r="Q10" s="47"/>
    </row>
    <row r="11" spans="3:17" ht="73.5" customHeight="1">
      <c r="C11" s="50"/>
      <c r="D11" s="52"/>
      <c r="E11" s="36" t="s">
        <v>28</v>
      </c>
      <c r="F11" s="44">
        <v>0</v>
      </c>
      <c r="G11" s="48">
        <v>0</v>
      </c>
      <c r="H11" s="43">
        <f t="shared" si="0"/>
        <v>0</v>
      </c>
      <c r="I11" s="44">
        <v>0</v>
      </c>
      <c r="J11" s="45">
        <v>0</v>
      </c>
      <c r="K11" s="43"/>
      <c r="L11" s="44">
        <v>0</v>
      </c>
      <c r="M11" s="43">
        <f t="shared" si="1"/>
        <v>0</v>
      </c>
      <c r="N11" s="44">
        <v>0</v>
      </c>
      <c r="O11" s="52"/>
      <c r="P11" s="46">
        <f t="shared" si="2"/>
        <v>0</v>
      </c>
      <c r="Q11" s="47"/>
    </row>
    <row r="12" spans="3:17" ht="73.5" customHeight="1">
      <c r="C12" s="50" t="s">
        <v>132</v>
      </c>
      <c r="D12" s="55">
        <v>2021</v>
      </c>
      <c r="E12" s="36" t="s">
        <v>29</v>
      </c>
      <c r="F12" s="44">
        <v>324565600</v>
      </c>
      <c r="G12" s="48">
        <v>0.14499999999999999</v>
      </c>
      <c r="H12" s="43">
        <f t="shared" si="0"/>
        <v>47062012</v>
      </c>
      <c r="I12" s="44">
        <v>0</v>
      </c>
      <c r="J12" s="45">
        <v>0</v>
      </c>
      <c r="K12" s="43"/>
      <c r="L12" s="44">
        <v>0</v>
      </c>
      <c r="M12" s="43">
        <f t="shared" si="1"/>
        <v>47062012</v>
      </c>
      <c r="N12" s="44">
        <f>M12</f>
        <v>47062012</v>
      </c>
      <c r="O12" s="55">
        <v>2021</v>
      </c>
      <c r="P12" s="46">
        <f t="shared" si="2"/>
        <v>1</v>
      </c>
      <c r="Q12" s="100" t="s">
        <v>133</v>
      </c>
    </row>
    <row r="13" spans="3:17" ht="73.5" customHeight="1">
      <c r="C13" s="50" t="s">
        <v>132</v>
      </c>
      <c r="D13" s="55">
        <v>2021</v>
      </c>
      <c r="E13" s="36" t="s">
        <v>30</v>
      </c>
      <c r="F13" s="44">
        <v>324565600</v>
      </c>
      <c r="G13" s="48">
        <v>0.14499999999999999</v>
      </c>
      <c r="H13" s="43">
        <f t="shared" si="0"/>
        <v>47062012</v>
      </c>
      <c r="I13" s="44">
        <v>0</v>
      </c>
      <c r="J13" s="45">
        <v>0</v>
      </c>
      <c r="K13" s="43"/>
      <c r="L13" s="44">
        <v>0</v>
      </c>
      <c r="M13" s="43">
        <f t="shared" si="1"/>
        <v>47062012</v>
      </c>
      <c r="N13" s="44">
        <f t="shared" ref="N13:N15" si="3">M13</f>
        <v>47062012</v>
      </c>
      <c r="O13" s="55">
        <v>2021</v>
      </c>
      <c r="P13" s="46">
        <f t="shared" si="2"/>
        <v>1</v>
      </c>
      <c r="Q13" s="101"/>
    </row>
    <row r="14" spans="3:17" ht="85.5" customHeight="1">
      <c r="C14" s="50" t="s">
        <v>132</v>
      </c>
      <c r="D14" s="55">
        <v>2021</v>
      </c>
      <c r="E14" s="49" t="s">
        <v>31</v>
      </c>
      <c r="F14" s="44">
        <v>324565600</v>
      </c>
      <c r="G14" s="48">
        <v>0.14499999999999999</v>
      </c>
      <c r="H14" s="43">
        <f t="shared" si="0"/>
        <v>47062012</v>
      </c>
      <c r="I14" s="44">
        <v>0</v>
      </c>
      <c r="J14" s="45">
        <v>0</v>
      </c>
      <c r="K14" s="43"/>
      <c r="L14" s="44">
        <v>0</v>
      </c>
      <c r="M14" s="43">
        <f t="shared" si="1"/>
        <v>47062012</v>
      </c>
      <c r="N14" s="44">
        <f t="shared" si="3"/>
        <v>47062012</v>
      </c>
      <c r="O14" s="55">
        <v>2021</v>
      </c>
      <c r="P14" s="46">
        <f t="shared" si="2"/>
        <v>1</v>
      </c>
      <c r="Q14" s="101"/>
    </row>
    <row r="15" spans="3:17" ht="88.5" customHeight="1">
      <c r="C15" s="50" t="s">
        <v>132</v>
      </c>
      <c r="D15" s="55">
        <v>2021</v>
      </c>
      <c r="E15" s="49" t="s">
        <v>32</v>
      </c>
      <c r="F15" s="44">
        <v>324565600</v>
      </c>
      <c r="G15" s="48">
        <v>0.14499999999999999</v>
      </c>
      <c r="H15" s="43">
        <f t="shared" si="0"/>
        <v>47062012</v>
      </c>
      <c r="I15" s="44">
        <v>0</v>
      </c>
      <c r="J15" s="45">
        <v>0</v>
      </c>
      <c r="K15" s="43"/>
      <c r="L15" s="44">
        <v>0</v>
      </c>
      <c r="M15" s="43">
        <f t="shared" si="1"/>
        <v>47062012</v>
      </c>
      <c r="N15" s="44">
        <f t="shared" si="3"/>
        <v>47062012</v>
      </c>
      <c r="O15" s="55">
        <v>2021</v>
      </c>
      <c r="P15" s="46">
        <f t="shared" si="2"/>
        <v>1</v>
      </c>
      <c r="Q15" s="102"/>
    </row>
    <row r="16" spans="3:17" ht="20.25" thickBot="1">
      <c r="C16" s="95" t="s">
        <v>15</v>
      </c>
      <c r="D16" s="96"/>
      <c r="E16" s="96"/>
      <c r="F16" s="96"/>
      <c r="G16" s="96"/>
      <c r="H16" s="96"/>
      <c r="I16" s="96"/>
      <c r="J16" s="96"/>
      <c r="K16" s="96"/>
      <c r="L16" s="96"/>
      <c r="M16" s="96"/>
      <c r="N16" s="96"/>
      <c r="O16" s="96"/>
      <c r="P16" s="96"/>
      <c r="Q16" s="97"/>
    </row>
  </sheetData>
  <mergeCells count="14">
    <mergeCell ref="C16:Q16"/>
    <mergeCell ref="C6:E6"/>
    <mergeCell ref="F6:H6"/>
    <mergeCell ref="I6:K7"/>
    <mergeCell ref="L6:Q7"/>
    <mergeCell ref="C7:E7"/>
    <mergeCell ref="F7:H7"/>
    <mergeCell ref="Q12:Q15"/>
    <mergeCell ref="C4:G4"/>
    <mergeCell ref="H4:Q4"/>
    <mergeCell ref="C5:E5"/>
    <mergeCell ref="F5:H5"/>
    <mergeCell ref="I5:K5"/>
    <mergeCell ref="L5:Q5"/>
  </mergeCells>
  <conditionalFormatting sqref="P9:P15">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D9:D15 O9:O15" xr:uid="{00000000-0002-0000-04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8659C"/>
  </sheetPr>
  <dimension ref="C3:Q16"/>
  <sheetViews>
    <sheetView showGridLines="0" topLeftCell="A15" zoomScale="60" zoomScaleNormal="60" workbookViewId="0">
      <selection activeCell="F12" sqref="F12"/>
    </sheetView>
  </sheetViews>
  <sheetFormatPr baseColWidth="10" defaultRowHeight="15"/>
  <cols>
    <col min="3" max="4" width="27" customWidth="1"/>
    <col min="5" max="5" width="55.42578125" customWidth="1"/>
    <col min="6" max="6" width="22.85546875" customWidth="1"/>
    <col min="7" max="7" width="23.85546875" customWidth="1"/>
    <col min="8" max="8" width="24.5703125" customWidth="1"/>
    <col min="9" max="9" width="18.85546875" customWidth="1"/>
    <col min="10" max="10" width="21.85546875" customWidth="1"/>
    <col min="11" max="11" width="21.42578125" customWidth="1"/>
    <col min="12" max="12" width="20.42578125" customWidth="1"/>
    <col min="13" max="13" width="18.85546875" customWidth="1"/>
    <col min="14" max="15" width="23.28515625" customWidth="1"/>
    <col min="16" max="16" width="32.42578125" customWidth="1"/>
    <col min="17" max="17" width="21.28515625" customWidth="1"/>
  </cols>
  <sheetData>
    <row r="3" spans="3:17" ht="15.75" thickBot="1"/>
    <row r="4" spans="3:17" ht="105.75" customHeight="1" thickBot="1">
      <c r="C4" s="89"/>
      <c r="D4" s="90"/>
      <c r="E4" s="90"/>
      <c r="F4" s="90"/>
      <c r="G4" s="91"/>
      <c r="H4" s="92" t="s">
        <v>0</v>
      </c>
      <c r="I4" s="93"/>
      <c r="J4" s="93"/>
      <c r="K4" s="93"/>
      <c r="L4" s="93"/>
      <c r="M4" s="93"/>
      <c r="N4" s="93"/>
      <c r="O4" s="93"/>
      <c r="P4" s="93"/>
      <c r="Q4" s="94"/>
    </row>
    <row r="5" spans="3:17" ht="24.75" customHeight="1">
      <c r="C5" s="79" t="s">
        <v>1</v>
      </c>
      <c r="D5" s="80"/>
      <c r="E5" s="80"/>
      <c r="F5" s="85" t="s">
        <v>22</v>
      </c>
      <c r="G5" s="85"/>
      <c r="H5" s="85"/>
      <c r="I5" s="80" t="s">
        <v>14</v>
      </c>
      <c r="J5" s="80"/>
      <c r="K5" s="80"/>
      <c r="L5" s="85" t="s">
        <v>24</v>
      </c>
      <c r="M5" s="85"/>
      <c r="N5" s="85"/>
      <c r="O5" s="85"/>
      <c r="P5" s="85"/>
      <c r="Q5" s="86"/>
    </row>
    <row r="6" spans="3:17" ht="24.75" customHeight="1">
      <c r="C6" s="81" t="s">
        <v>2</v>
      </c>
      <c r="D6" s="82"/>
      <c r="E6" s="82"/>
      <c r="F6" s="83" t="s">
        <v>23</v>
      </c>
      <c r="G6" s="83"/>
      <c r="H6" s="83"/>
      <c r="I6" s="82" t="s">
        <v>3</v>
      </c>
      <c r="J6" s="82"/>
      <c r="K6" s="82"/>
      <c r="L6" s="83" t="s">
        <v>25</v>
      </c>
      <c r="M6" s="83"/>
      <c r="N6" s="83"/>
      <c r="O6" s="83"/>
      <c r="P6" s="83"/>
      <c r="Q6" s="84"/>
    </row>
    <row r="7" spans="3:17" ht="51.75" customHeight="1">
      <c r="C7" s="98" t="s">
        <v>36</v>
      </c>
      <c r="D7" s="99"/>
      <c r="E7" s="82"/>
      <c r="F7" s="87" t="s">
        <v>130</v>
      </c>
      <c r="G7" s="87"/>
      <c r="H7" s="87"/>
      <c r="I7" s="82"/>
      <c r="J7" s="82"/>
      <c r="K7" s="82"/>
      <c r="L7" s="83"/>
      <c r="M7" s="83"/>
      <c r="N7" s="83"/>
      <c r="O7" s="83"/>
      <c r="P7" s="83"/>
      <c r="Q7" s="84"/>
    </row>
    <row r="8" spans="3:17" ht="114" customHeight="1">
      <c r="C8" s="39" t="s">
        <v>16</v>
      </c>
      <c r="D8" s="40" t="s">
        <v>12</v>
      </c>
      <c r="E8" s="40" t="s">
        <v>103</v>
      </c>
      <c r="F8" s="41" t="s">
        <v>106</v>
      </c>
      <c r="G8" s="41" t="s">
        <v>13</v>
      </c>
      <c r="H8" s="40" t="s">
        <v>107</v>
      </c>
      <c r="I8" s="41" t="s">
        <v>108</v>
      </c>
      <c r="J8" s="41" t="s">
        <v>109</v>
      </c>
      <c r="K8" s="41" t="s">
        <v>110</v>
      </c>
      <c r="L8" s="41" t="s">
        <v>115</v>
      </c>
      <c r="M8" s="41" t="s">
        <v>19</v>
      </c>
      <c r="N8" s="41" t="s">
        <v>116</v>
      </c>
      <c r="O8" s="41" t="s">
        <v>111</v>
      </c>
      <c r="P8" s="41" t="s">
        <v>20</v>
      </c>
      <c r="Q8" s="42" t="s">
        <v>6</v>
      </c>
    </row>
    <row r="9" spans="3:17" ht="73.5" customHeight="1">
      <c r="C9" s="50"/>
      <c r="D9" s="52"/>
      <c r="E9" s="36" t="s">
        <v>26</v>
      </c>
      <c r="F9" s="44">
        <v>0</v>
      </c>
      <c r="G9" s="48">
        <v>0</v>
      </c>
      <c r="H9" s="43">
        <f t="shared" ref="H9:H15" si="0">F9*(G9/100%)</f>
        <v>0</v>
      </c>
      <c r="I9" s="44">
        <v>0</v>
      </c>
      <c r="J9" s="45">
        <v>0</v>
      </c>
      <c r="K9" s="43"/>
      <c r="L9" s="44">
        <v>0</v>
      </c>
      <c r="M9" s="43">
        <f t="shared" ref="M9:M15" si="1">(H9+K9)-(L9)</f>
        <v>0</v>
      </c>
      <c r="N9" s="44">
        <v>0</v>
      </c>
      <c r="O9" s="52"/>
      <c r="P9" s="46">
        <f t="shared" ref="P9:P15" si="2">IFERROR(((N9/M9)), 0)</f>
        <v>0</v>
      </c>
      <c r="Q9" s="47"/>
    </row>
    <row r="10" spans="3:17" ht="73.5" customHeight="1">
      <c r="C10" s="50"/>
      <c r="D10" s="52"/>
      <c r="E10" s="36" t="s">
        <v>27</v>
      </c>
      <c r="F10" s="44">
        <v>0</v>
      </c>
      <c r="G10" s="48">
        <v>0</v>
      </c>
      <c r="H10" s="43">
        <f t="shared" si="0"/>
        <v>0</v>
      </c>
      <c r="I10" s="44">
        <v>0</v>
      </c>
      <c r="J10" s="45">
        <v>0</v>
      </c>
      <c r="K10" s="43"/>
      <c r="L10" s="44">
        <v>0</v>
      </c>
      <c r="M10" s="43">
        <f t="shared" si="1"/>
        <v>0</v>
      </c>
      <c r="N10" s="44">
        <v>0</v>
      </c>
      <c r="O10" s="52"/>
      <c r="P10" s="46">
        <f t="shared" si="2"/>
        <v>0</v>
      </c>
      <c r="Q10" s="47"/>
    </row>
    <row r="11" spans="3:17" ht="73.5" customHeight="1">
      <c r="C11" s="50"/>
      <c r="D11" s="52"/>
      <c r="E11" s="36" t="s">
        <v>28</v>
      </c>
      <c r="F11" s="44">
        <v>0</v>
      </c>
      <c r="G11" s="48">
        <v>0</v>
      </c>
      <c r="H11" s="43">
        <f t="shared" si="0"/>
        <v>0</v>
      </c>
      <c r="I11" s="44">
        <v>0</v>
      </c>
      <c r="J11" s="45">
        <v>0</v>
      </c>
      <c r="K11" s="43"/>
      <c r="L11" s="44">
        <v>0</v>
      </c>
      <c r="M11" s="43">
        <f t="shared" si="1"/>
        <v>0</v>
      </c>
      <c r="N11" s="44">
        <v>0</v>
      </c>
      <c r="O11" s="52"/>
      <c r="P11" s="46">
        <f t="shared" si="2"/>
        <v>0</v>
      </c>
      <c r="Q11" s="47"/>
    </row>
    <row r="12" spans="3:17" ht="73.5" customHeight="1">
      <c r="C12" s="50" t="s">
        <v>136</v>
      </c>
      <c r="D12" s="55">
        <v>2022</v>
      </c>
      <c r="E12" s="36" t="s">
        <v>29</v>
      </c>
      <c r="F12" s="44">
        <v>460000000</v>
      </c>
      <c r="G12" s="48">
        <v>0.14499999999999999</v>
      </c>
      <c r="H12" s="43">
        <f t="shared" si="0"/>
        <v>66699999.999999993</v>
      </c>
      <c r="I12" s="44">
        <f>20400000+3600000</f>
        <v>24000000</v>
      </c>
      <c r="J12" s="45">
        <v>0.05</v>
      </c>
      <c r="K12" s="43">
        <f>I12*J12</f>
        <v>1200000</v>
      </c>
      <c r="L12" s="44">
        <v>0</v>
      </c>
      <c r="M12" s="43">
        <f>(H12+K12)-(L12)</f>
        <v>67900000</v>
      </c>
      <c r="N12" s="44">
        <f t="shared" ref="N12" si="3">M12</f>
        <v>67900000</v>
      </c>
      <c r="O12" s="55">
        <v>2022</v>
      </c>
      <c r="P12" s="46">
        <f t="shared" si="2"/>
        <v>1</v>
      </c>
      <c r="Q12" s="100" t="s">
        <v>133</v>
      </c>
    </row>
    <row r="13" spans="3:17" ht="73.5" customHeight="1">
      <c r="C13" s="50" t="s">
        <v>136</v>
      </c>
      <c r="D13" s="55">
        <v>2022</v>
      </c>
      <c r="E13" s="36" t="s">
        <v>30</v>
      </c>
      <c r="F13" s="44">
        <v>460000000</v>
      </c>
      <c r="G13" s="48">
        <v>0.14499999999999999</v>
      </c>
      <c r="H13" s="43">
        <f t="shared" si="0"/>
        <v>66699999.999999993</v>
      </c>
      <c r="I13" s="44">
        <f>20400000+3600000</f>
        <v>24000000</v>
      </c>
      <c r="J13" s="45">
        <v>0.05</v>
      </c>
      <c r="K13" s="43">
        <f>I13*J13</f>
        <v>1200000</v>
      </c>
      <c r="L13" s="44">
        <v>0</v>
      </c>
      <c r="M13" s="43">
        <f>(H13+K13)-(L13)</f>
        <v>67900000</v>
      </c>
      <c r="N13" s="44">
        <f t="shared" ref="N13:N15" si="4">M13</f>
        <v>67900000</v>
      </c>
      <c r="O13" s="55">
        <v>2022</v>
      </c>
      <c r="P13" s="46">
        <f t="shared" si="2"/>
        <v>1</v>
      </c>
      <c r="Q13" s="101"/>
    </row>
    <row r="14" spans="3:17" ht="85.5" customHeight="1">
      <c r="C14" s="50" t="s">
        <v>136</v>
      </c>
      <c r="D14" s="55">
        <v>2022</v>
      </c>
      <c r="E14" s="49" t="s">
        <v>31</v>
      </c>
      <c r="F14" s="44">
        <v>460000000</v>
      </c>
      <c r="G14" s="48">
        <v>0.14499999999999999</v>
      </c>
      <c r="H14" s="43">
        <f t="shared" si="0"/>
        <v>66699999.999999993</v>
      </c>
      <c r="I14" s="44">
        <f t="shared" ref="I14:I15" si="5">20400000+3600000</f>
        <v>24000000</v>
      </c>
      <c r="J14" s="45">
        <v>0.05</v>
      </c>
      <c r="K14" s="43">
        <f t="shared" ref="K14:K15" si="6">I14*J14</f>
        <v>1200000</v>
      </c>
      <c r="L14" s="44">
        <v>0</v>
      </c>
      <c r="M14" s="43">
        <f t="shared" si="1"/>
        <v>67900000</v>
      </c>
      <c r="N14" s="44">
        <f t="shared" si="4"/>
        <v>67900000</v>
      </c>
      <c r="O14" s="55">
        <v>2022</v>
      </c>
      <c r="P14" s="46">
        <f t="shared" si="2"/>
        <v>1</v>
      </c>
      <c r="Q14" s="101"/>
    </row>
    <row r="15" spans="3:17" ht="88.5" customHeight="1">
      <c r="C15" s="50" t="s">
        <v>136</v>
      </c>
      <c r="D15" s="55">
        <v>2022</v>
      </c>
      <c r="E15" s="49" t="s">
        <v>32</v>
      </c>
      <c r="F15" s="44">
        <v>460000000</v>
      </c>
      <c r="G15" s="48">
        <v>0.14499999999999999</v>
      </c>
      <c r="H15" s="43">
        <f t="shared" si="0"/>
        <v>66699999.999999993</v>
      </c>
      <c r="I15" s="44">
        <f t="shared" si="5"/>
        <v>24000000</v>
      </c>
      <c r="J15" s="45">
        <v>0.05</v>
      </c>
      <c r="K15" s="43">
        <f t="shared" si="6"/>
        <v>1200000</v>
      </c>
      <c r="L15" s="44">
        <v>0</v>
      </c>
      <c r="M15" s="43">
        <f t="shared" si="1"/>
        <v>67900000</v>
      </c>
      <c r="N15" s="44">
        <f t="shared" si="4"/>
        <v>67900000</v>
      </c>
      <c r="O15" s="55">
        <v>2022</v>
      </c>
      <c r="P15" s="46">
        <f t="shared" si="2"/>
        <v>1</v>
      </c>
      <c r="Q15" s="102"/>
    </row>
    <row r="16" spans="3:17" ht="20.25" thickBot="1">
      <c r="C16" s="95" t="s">
        <v>15</v>
      </c>
      <c r="D16" s="96"/>
      <c r="E16" s="96"/>
      <c r="F16" s="96"/>
      <c r="G16" s="96"/>
      <c r="H16" s="96"/>
      <c r="I16" s="96"/>
      <c r="J16" s="96"/>
      <c r="K16" s="96"/>
      <c r="L16" s="96"/>
      <c r="M16" s="96"/>
      <c r="N16" s="96"/>
      <c r="O16" s="96"/>
      <c r="P16" s="96"/>
      <c r="Q16" s="97"/>
    </row>
  </sheetData>
  <mergeCells count="14">
    <mergeCell ref="C4:G4"/>
    <mergeCell ref="H4:Q4"/>
    <mergeCell ref="C5:E5"/>
    <mergeCell ref="F5:H5"/>
    <mergeCell ref="I5:K5"/>
    <mergeCell ref="L5:Q5"/>
    <mergeCell ref="Q12:Q15"/>
    <mergeCell ref="C16:Q16"/>
    <mergeCell ref="C6:E6"/>
    <mergeCell ref="F6:H6"/>
    <mergeCell ref="I6:K7"/>
    <mergeCell ref="L6:Q7"/>
    <mergeCell ref="C7:E7"/>
    <mergeCell ref="F7:H7"/>
  </mergeCells>
  <conditionalFormatting sqref="P9:P15">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D9:D15 O9:O15" xr:uid="{00000000-0002-0000-05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6EF5C-210F-45B8-B40B-2F3924153330}">
  <sheetPr>
    <tabColor rgb="FF28659C"/>
  </sheetPr>
  <dimension ref="C3:Q16"/>
  <sheetViews>
    <sheetView showGridLines="0" tabSelected="1" topLeftCell="A4" zoomScale="60" zoomScaleNormal="60" workbookViewId="0">
      <selection activeCell="N18" sqref="N18"/>
    </sheetView>
  </sheetViews>
  <sheetFormatPr baseColWidth="10" defaultRowHeight="15"/>
  <cols>
    <col min="3" max="4" width="27" customWidth="1"/>
    <col min="5" max="5" width="55.42578125" customWidth="1"/>
    <col min="6" max="6" width="22.85546875" customWidth="1"/>
    <col min="7" max="7" width="23.85546875" customWidth="1"/>
    <col min="8" max="8" width="24.5703125" customWidth="1"/>
    <col min="9" max="9" width="18.85546875" customWidth="1"/>
    <col min="10" max="10" width="21.85546875" customWidth="1"/>
    <col min="11" max="11" width="21.42578125" customWidth="1"/>
    <col min="12" max="12" width="20.42578125" customWidth="1"/>
    <col min="13" max="13" width="18.85546875" customWidth="1"/>
    <col min="14" max="15" width="23.28515625" customWidth="1"/>
    <col min="16" max="16" width="32.42578125" customWidth="1"/>
    <col min="17" max="17" width="53.42578125" customWidth="1"/>
  </cols>
  <sheetData>
    <row r="3" spans="3:17" ht="15.75" thickBot="1"/>
    <row r="4" spans="3:17" ht="105.75" customHeight="1" thickBot="1">
      <c r="C4" s="103"/>
      <c r="D4" s="104"/>
      <c r="E4" s="104"/>
      <c r="F4" s="104"/>
      <c r="G4" s="105"/>
      <c r="H4" s="106" t="s">
        <v>0</v>
      </c>
      <c r="I4" s="107"/>
      <c r="J4" s="107"/>
      <c r="K4" s="107"/>
      <c r="L4" s="107"/>
      <c r="M4" s="107"/>
      <c r="N4" s="107"/>
      <c r="O4" s="107"/>
      <c r="P4" s="107"/>
      <c r="Q4" s="108"/>
    </row>
    <row r="5" spans="3:17" ht="24.75" customHeight="1">
      <c r="C5" s="109" t="s">
        <v>1</v>
      </c>
      <c r="D5" s="80"/>
      <c r="E5" s="80"/>
      <c r="F5" s="85" t="s">
        <v>22</v>
      </c>
      <c r="G5" s="85"/>
      <c r="H5" s="85"/>
      <c r="I5" s="80" t="s">
        <v>14</v>
      </c>
      <c r="J5" s="80"/>
      <c r="K5" s="80"/>
      <c r="L5" s="85" t="s">
        <v>24</v>
      </c>
      <c r="M5" s="85"/>
      <c r="N5" s="85"/>
      <c r="O5" s="85"/>
      <c r="P5" s="85"/>
      <c r="Q5" s="110"/>
    </row>
    <row r="6" spans="3:17" ht="24.75" customHeight="1">
      <c r="C6" s="111" t="s">
        <v>2</v>
      </c>
      <c r="D6" s="82"/>
      <c r="E6" s="82"/>
      <c r="F6" s="83" t="s">
        <v>23</v>
      </c>
      <c r="G6" s="83"/>
      <c r="H6" s="83"/>
      <c r="I6" s="82" t="s">
        <v>3</v>
      </c>
      <c r="J6" s="82"/>
      <c r="K6" s="82"/>
      <c r="L6" s="83" t="s">
        <v>25</v>
      </c>
      <c r="M6" s="83"/>
      <c r="N6" s="83"/>
      <c r="O6" s="83"/>
      <c r="P6" s="83"/>
      <c r="Q6" s="112"/>
    </row>
    <row r="7" spans="3:17" ht="51.75" customHeight="1">
      <c r="C7" s="113" t="s">
        <v>36</v>
      </c>
      <c r="D7" s="99"/>
      <c r="E7" s="82"/>
      <c r="F7" s="87" t="s">
        <v>130</v>
      </c>
      <c r="G7" s="87"/>
      <c r="H7" s="87"/>
      <c r="I7" s="82"/>
      <c r="J7" s="82"/>
      <c r="K7" s="82"/>
      <c r="L7" s="83"/>
      <c r="M7" s="83"/>
      <c r="N7" s="83"/>
      <c r="O7" s="83"/>
      <c r="P7" s="83"/>
      <c r="Q7" s="112"/>
    </row>
    <row r="8" spans="3:17" ht="114" customHeight="1">
      <c r="C8" s="114" t="s">
        <v>16</v>
      </c>
      <c r="D8" s="40" t="s">
        <v>12</v>
      </c>
      <c r="E8" s="40" t="s">
        <v>103</v>
      </c>
      <c r="F8" s="41" t="s">
        <v>106</v>
      </c>
      <c r="G8" s="41" t="s">
        <v>13</v>
      </c>
      <c r="H8" s="40" t="s">
        <v>107</v>
      </c>
      <c r="I8" s="41" t="s">
        <v>108</v>
      </c>
      <c r="J8" s="41" t="s">
        <v>109</v>
      </c>
      <c r="K8" s="41" t="s">
        <v>110</v>
      </c>
      <c r="L8" s="41" t="s">
        <v>115</v>
      </c>
      <c r="M8" s="41" t="s">
        <v>19</v>
      </c>
      <c r="N8" s="41" t="s">
        <v>116</v>
      </c>
      <c r="O8" s="41" t="s">
        <v>111</v>
      </c>
      <c r="P8" s="41" t="s">
        <v>20</v>
      </c>
      <c r="Q8" s="115" t="s">
        <v>6</v>
      </c>
    </row>
    <row r="9" spans="3:17" ht="73.5" customHeight="1">
      <c r="C9" s="116"/>
      <c r="D9" s="52"/>
      <c r="E9" s="36" t="s">
        <v>26</v>
      </c>
      <c r="F9" s="44">
        <v>0</v>
      </c>
      <c r="G9" s="48">
        <v>0</v>
      </c>
      <c r="H9" s="43">
        <f t="shared" ref="H9:H15" si="0">F9*(G9/100%)</f>
        <v>0</v>
      </c>
      <c r="I9" s="44">
        <v>0</v>
      </c>
      <c r="J9" s="45">
        <v>0</v>
      </c>
      <c r="K9" s="43"/>
      <c r="L9" s="44">
        <v>0</v>
      </c>
      <c r="M9" s="43">
        <f t="shared" ref="M9:M15" si="1">(H9+K9)-(L9)</f>
        <v>0</v>
      </c>
      <c r="N9" s="44">
        <v>0</v>
      </c>
      <c r="O9" s="52"/>
      <c r="P9" s="46">
        <f t="shared" ref="P9:P15" si="2">IFERROR(((N9/M9)), 0)</f>
        <v>0</v>
      </c>
      <c r="Q9" s="117"/>
    </row>
    <row r="10" spans="3:17" ht="73.5" customHeight="1">
      <c r="C10" s="116"/>
      <c r="D10" s="52"/>
      <c r="E10" s="36" t="s">
        <v>27</v>
      </c>
      <c r="F10" s="44">
        <v>0</v>
      </c>
      <c r="G10" s="48">
        <v>0</v>
      </c>
      <c r="H10" s="43">
        <f t="shared" si="0"/>
        <v>0</v>
      </c>
      <c r="I10" s="44">
        <v>0</v>
      </c>
      <c r="J10" s="45">
        <v>0</v>
      </c>
      <c r="K10" s="43"/>
      <c r="L10" s="44">
        <v>0</v>
      </c>
      <c r="M10" s="43">
        <f t="shared" si="1"/>
        <v>0</v>
      </c>
      <c r="N10" s="44">
        <v>0</v>
      </c>
      <c r="O10" s="52"/>
      <c r="P10" s="46">
        <f t="shared" si="2"/>
        <v>0</v>
      </c>
      <c r="Q10" s="117"/>
    </row>
    <row r="11" spans="3:17" ht="73.5" customHeight="1">
      <c r="C11" s="116"/>
      <c r="D11" s="52"/>
      <c r="E11" s="36" t="s">
        <v>28</v>
      </c>
      <c r="F11" s="44">
        <v>0</v>
      </c>
      <c r="G11" s="48">
        <v>0</v>
      </c>
      <c r="H11" s="43">
        <f t="shared" si="0"/>
        <v>0</v>
      </c>
      <c r="I11" s="44">
        <v>0</v>
      </c>
      <c r="J11" s="45">
        <v>0</v>
      </c>
      <c r="K11" s="43"/>
      <c r="L11" s="44">
        <v>0</v>
      </c>
      <c r="M11" s="43">
        <f t="shared" si="1"/>
        <v>0</v>
      </c>
      <c r="N11" s="44">
        <v>0</v>
      </c>
      <c r="O11" s="52"/>
      <c r="P11" s="46">
        <f t="shared" si="2"/>
        <v>0</v>
      </c>
      <c r="Q11" s="117"/>
    </row>
    <row r="12" spans="3:17" ht="73.5" customHeight="1">
      <c r="C12" s="118" t="s">
        <v>139</v>
      </c>
      <c r="D12" s="55">
        <v>2023</v>
      </c>
      <c r="E12" s="36" t="s">
        <v>29</v>
      </c>
      <c r="F12" s="44">
        <v>673149598</v>
      </c>
      <c r="G12" s="48">
        <v>0.14499999999999999</v>
      </c>
      <c r="H12" s="43">
        <f t="shared" si="0"/>
        <v>97606691.709999993</v>
      </c>
      <c r="I12" s="44"/>
      <c r="J12" s="45">
        <v>0.05</v>
      </c>
      <c r="K12" s="43">
        <f>I12*J12</f>
        <v>0</v>
      </c>
      <c r="L12" s="44">
        <v>0</v>
      </c>
      <c r="M12" s="43">
        <f>(H12+K12)-(L12)</f>
        <v>97606691.709999993</v>
      </c>
      <c r="N12" s="44">
        <f t="shared" ref="N12:N15" si="3">M12</f>
        <v>97606691.709999993</v>
      </c>
      <c r="O12" s="55">
        <v>2022</v>
      </c>
      <c r="P12" s="46">
        <f t="shared" si="2"/>
        <v>1</v>
      </c>
      <c r="Q12" s="119" t="s">
        <v>144</v>
      </c>
    </row>
    <row r="13" spans="3:17" ht="73.5" customHeight="1">
      <c r="C13" s="120"/>
      <c r="D13" s="55">
        <v>2023</v>
      </c>
      <c r="E13" s="36" t="s">
        <v>30</v>
      </c>
      <c r="F13" s="44">
        <v>673149598</v>
      </c>
      <c r="G13" s="48">
        <v>0.14499999999999999</v>
      </c>
      <c r="H13" s="43">
        <f t="shared" si="0"/>
        <v>97606691.709999993</v>
      </c>
      <c r="I13" s="44"/>
      <c r="J13" s="45">
        <v>0.05</v>
      </c>
      <c r="K13" s="43">
        <f>I13*J13</f>
        <v>0</v>
      </c>
      <c r="L13" s="44">
        <v>0</v>
      </c>
      <c r="M13" s="43">
        <f>(H13+K13)-(L13)</f>
        <v>97606691.709999993</v>
      </c>
      <c r="N13" s="44">
        <f t="shared" si="3"/>
        <v>97606691.709999993</v>
      </c>
      <c r="O13" s="55">
        <v>2022</v>
      </c>
      <c r="P13" s="46">
        <f t="shared" si="2"/>
        <v>1</v>
      </c>
      <c r="Q13" s="121"/>
    </row>
    <row r="14" spans="3:17" ht="85.5" customHeight="1">
      <c r="C14" s="120"/>
      <c r="D14" s="55">
        <v>2023</v>
      </c>
      <c r="E14" s="49" t="s">
        <v>31</v>
      </c>
      <c r="F14" s="44">
        <v>673149598</v>
      </c>
      <c r="G14" s="48">
        <v>0.14499999999999999</v>
      </c>
      <c r="H14" s="43">
        <f t="shared" si="0"/>
        <v>97606691.709999993</v>
      </c>
      <c r="I14" s="44"/>
      <c r="J14" s="45">
        <v>0.05</v>
      </c>
      <c r="K14" s="43">
        <f t="shared" ref="K14:K15" si="4">I14*J14</f>
        <v>0</v>
      </c>
      <c r="L14" s="44">
        <v>0</v>
      </c>
      <c r="M14" s="43">
        <f t="shared" si="1"/>
        <v>97606691.709999993</v>
      </c>
      <c r="N14" s="44">
        <f t="shared" si="3"/>
        <v>97606691.709999993</v>
      </c>
      <c r="O14" s="55">
        <v>2022</v>
      </c>
      <c r="P14" s="46">
        <f t="shared" si="2"/>
        <v>1</v>
      </c>
      <c r="Q14" s="121"/>
    </row>
    <row r="15" spans="3:17" ht="88.5" customHeight="1">
      <c r="C15" s="122"/>
      <c r="D15" s="55">
        <v>2023</v>
      </c>
      <c r="E15" s="49" t="s">
        <v>32</v>
      </c>
      <c r="F15" s="44">
        <v>673149598</v>
      </c>
      <c r="G15" s="48">
        <v>0.14499999999999999</v>
      </c>
      <c r="H15" s="43">
        <f t="shared" si="0"/>
        <v>97606691.709999993</v>
      </c>
      <c r="I15" s="44"/>
      <c r="J15" s="45">
        <v>0.05</v>
      </c>
      <c r="K15" s="43">
        <f t="shared" si="4"/>
        <v>0</v>
      </c>
      <c r="L15" s="44">
        <v>0</v>
      </c>
      <c r="M15" s="43">
        <f t="shared" si="1"/>
        <v>97606691.709999993</v>
      </c>
      <c r="N15" s="44">
        <f t="shared" si="3"/>
        <v>97606691.709999993</v>
      </c>
      <c r="O15" s="55">
        <v>2022</v>
      </c>
      <c r="P15" s="46">
        <f t="shared" si="2"/>
        <v>1</v>
      </c>
      <c r="Q15" s="123"/>
    </row>
    <row r="16" spans="3:17" ht="20.25" thickBot="1">
      <c r="C16" s="124" t="s">
        <v>15</v>
      </c>
      <c r="D16" s="125"/>
      <c r="E16" s="125"/>
      <c r="F16" s="125"/>
      <c r="G16" s="125"/>
      <c r="H16" s="125"/>
      <c r="I16" s="125"/>
      <c r="J16" s="125"/>
      <c r="K16" s="125"/>
      <c r="L16" s="125"/>
      <c r="M16" s="125"/>
      <c r="N16" s="125"/>
      <c r="O16" s="125"/>
      <c r="P16" s="125"/>
      <c r="Q16" s="126"/>
    </row>
  </sheetData>
  <mergeCells count="15">
    <mergeCell ref="C4:G4"/>
    <mergeCell ref="H4:Q4"/>
    <mergeCell ref="C5:E5"/>
    <mergeCell ref="F5:H5"/>
    <mergeCell ref="I5:K5"/>
    <mergeCell ref="L5:Q5"/>
    <mergeCell ref="Q12:Q15"/>
    <mergeCell ref="C16:Q16"/>
    <mergeCell ref="C12:C15"/>
    <mergeCell ref="C6:E6"/>
    <mergeCell ref="F6:H6"/>
    <mergeCell ref="I6:K7"/>
    <mergeCell ref="L6:Q7"/>
    <mergeCell ref="C7:E7"/>
    <mergeCell ref="F7:H7"/>
  </mergeCells>
  <conditionalFormatting sqref="P9:P15">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D9:D15 O9:O15" xr:uid="{9EC493F1-46A4-4DC9-BE2C-FD2B85175C6F}">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AMBIENTAL</cp:lastModifiedBy>
  <dcterms:created xsi:type="dcterms:W3CDTF">2019-08-08T03:27:40Z</dcterms:created>
  <dcterms:modified xsi:type="dcterms:W3CDTF">2024-04-29T20:40:03Z</dcterms:modified>
</cp:coreProperties>
</file>